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drawings/drawing8.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9.xml" ContentType="application/vnd.openxmlformats-officedocument.drawing+xml"/>
  <Override PartName="/xl/comments12.xml" ContentType="application/vnd.openxmlformats-officedocument.spreadsheetml.comments+xml"/>
  <Override PartName="/xl/drawings/drawing10.xml" ContentType="application/vnd.openxmlformats-officedocument.drawing+xml"/>
  <Override PartName="/xl/comments13.xml" ContentType="application/vnd.openxmlformats-officedocument.spreadsheetml.comments+xml"/>
  <Override PartName="/xl/drawings/drawing11.xml" ContentType="application/vnd.openxmlformats-officedocument.drawing+xml"/>
  <Override PartName="/xl/comments14.xml" ContentType="application/vnd.openxmlformats-officedocument.spreadsheetml.comments+xml"/>
  <Override PartName="/xl/drawings/drawing12.xml" ContentType="application/vnd.openxmlformats-officedocument.drawing+xml"/>
  <Override PartName="/xl/comments15.xml" ContentType="application/vnd.openxmlformats-officedocument.spreadsheetml.comments+xml"/>
  <Override PartName="/xl/drawings/drawing13.xml" ContentType="application/vnd.openxmlformats-officedocument.drawing+xml"/>
  <Override PartName="/xl/comments16.xml" ContentType="application/vnd.openxmlformats-officedocument.spreadsheetml.comments+xml"/>
  <Override PartName="/xl/drawings/drawing14.xml" ContentType="application/vnd.openxmlformats-officedocument.drawing+xml"/>
  <Override PartName="/xl/comments17.xml" ContentType="application/vnd.openxmlformats-officedocument.spreadsheetml.comments+xml"/>
  <Override PartName="/xl/drawings/drawing15.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showInkAnnotation="0"/>
  <xr:revisionPtr revIDLastSave="0" documentId="13_ncr:1_{C58A4F87-9848-4674-85C3-2886C540D36D}" xr6:coauthVersionLast="47" xr6:coauthVersionMax="47" xr10:uidLastSave="{00000000-0000-0000-0000-000000000000}"/>
  <bookViews>
    <workbookView xWindow="-120" yWindow="-120" windowWidth="29040" windowHeight="15720" tabRatio="803" activeTab="1" xr2:uid="{00000000-000D-0000-FFFF-FFFF00000000}"/>
  </bookViews>
  <sheets>
    <sheet name="【入力不要】補助率確認" sheetId="57" r:id="rId1"/>
    <sheet name="０注意事項等" sheetId="14" r:id="rId2"/>
    <sheet name="１申請者詳細" sheetId="1" r:id="rId3"/>
    <sheet name="２建物の概要" sheetId="2" r:id="rId4"/>
    <sheet name="３事業実施に関する事項" sheetId="58" r:id="rId5"/>
    <sheet name="4補助事業に関する配分額" sheetId="3" r:id="rId6"/>
    <sheet name="5導入効果" sheetId="4" r:id="rId7"/>
    <sheet name="5導入効果 (2)" sheetId="40" r:id="rId8"/>
    <sheet name="6省エネ技術" sheetId="25" r:id="rId9"/>
    <sheet name="7システム概要提案" sheetId="6" r:id="rId10"/>
    <sheet name="８エネルギー利用管理計画" sheetId="31" r:id="rId11"/>
    <sheet name="９事業実施工程" sheetId="55" r:id="rId12"/>
    <sheet name="10資金調達計画" sheetId="9" r:id="rId13"/>
    <sheet name="11補助事業実施体制 " sheetId="56" r:id="rId14"/>
    <sheet name="別添1" sheetId="23" r:id="rId15"/>
    <sheet name="別添1 (WEBPRO未評価)" sheetId="49" r:id="rId16"/>
    <sheet name="別添1 (WEBPRO未評価以外の未評価)" sheetId="50" r:id="rId17"/>
    <sheet name="別添2 (A4)" sheetId="18" r:id="rId18"/>
    <sheet name="別添2 (A3)" sheetId="53" r:id="rId19"/>
    <sheet name="別添３" sheetId="19" r:id="rId20"/>
    <sheet name="別添４" sheetId="22" r:id="rId21"/>
    <sheet name="別添５－１（EV等以外－全体）" sheetId="32" r:id="rId22"/>
    <sheet name="別添５－１（EV等以外－１年目）" sheetId="33" r:id="rId23"/>
    <sheet name="別添５－１（EV等以外－２年目）" sheetId="34" r:id="rId24"/>
    <sheet name="別添５－１（EV等以外－３年目）" sheetId="51" r:id="rId25"/>
    <sheet name="別添５－２（ＥＶ等のみー全体）" sheetId="64" r:id="rId26"/>
    <sheet name="別添５－２（ＥＶ等のみー１年目）" sheetId="65" r:id="rId27"/>
    <sheet name="別添５－２（ＥＶ等のみー２年目）" sheetId="66" r:id="rId28"/>
    <sheet name="別添５－２（ＥＶ等のみー３年目）" sheetId="67" r:id="rId29"/>
    <sheet name="別添５－３（低炭素型建材ー全体）" sheetId="72" r:id="rId30"/>
    <sheet name="別添５－３（低炭素型建材ー１年目）" sheetId="73" r:id="rId31"/>
    <sheet name="別添５－３（低炭素型建材ー２年目）" sheetId="74" r:id="rId32"/>
    <sheet name="別添５－３（低炭素型建材ー３年目）" sheetId="75" r:id="rId33"/>
    <sheet name="別添６（ＥＶ等）" sheetId="68" r:id="rId34"/>
    <sheet name="別添１(記入例)" sheetId="37" r:id="rId35"/>
    <sheet name="別添２(記入例1)" sheetId="38" r:id="rId36"/>
    <sheet name="別添２(記入例２)" sheetId="52" r:id="rId37"/>
    <sheet name="別添２(記入例３)" sheetId="54" r:id="rId38"/>
    <sheet name="別添４(記入例)" sheetId="39" r:id="rId39"/>
    <sheet name="別添５－１（EV等以外記入例）" sheetId="70" r:id="rId40"/>
    <sheet name="別添５－３（低炭素建材記入例）" sheetId="76" r:id="rId41"/>
  </sheets>
  <definedNames>
    <definedName name="OLE_LINK1" localSheetId="6">'5導入効果'!$I$41</definedName>
    <definedName name="_xlnm.Print_Area" localSheetId="1">'０注意事項等'!$A$1:$I$22</definedName>
    <definedName name="_xlnm.Print_Area" localSheetId="12">'10資金調達計画'!$A$1:$F$22</definedName>
    <definedName name="_xlnm.Print_Area" localSheetId="13">'11補助事業実施体制 '!$A$1:$G$39</definedName>
    <definedName name="_xlnm.Print_Area" localSheetId="2">'１申請者詳細'!$A$1:$E$67</definedName>
    <definedName name="_xlnm.Print_Area" localSheetId="3">'２建物の概要'!$A:$G</definedName>
    <definedName name="_xlnm.Print_Area" localSheetId="4">'３事業実施に関する事項'!$A:$H</definedName>
    <definedName name="_xlnm.Print_Area" localSheetId="5">'4補助事業に関する配分額'!$A:$H</definedName>
    <definedName name="_xlnm.Print_Area" localSheetId="6">'5導入効果'!$A$1:$F$61</definedName>
    <definedName name="_xlnm.Print_Area" localSheetId="7">'5導入効果 (2)'!$A$1:$H$30</definedName>
    <definedName name="_xlnm.Print_Area" localSheetId="8">'6省エネ技術'!$A$1:$I$40</definedName>
    <definedName name="_xlnm.Print_Area" localSheetId="9">'7システム概要提案'!$A$1:$D$34</definedName>
    <definedName name="_xlnm.Print_Area" localSheetId="10">'８エネルギー利用管理計画'!$A$1:$L$35</definedName>
    <definedName name="_xlnm.Print_Area" localSheetId="11">'９事業実施工程'!$A$1:$O$53</definedName>
    <definedName name="_xlnm.Print_Area" localSheetId="14">別添1!$A$1:$I$37</definedName>
    <definedName name="_xlnm.Print_Area" localSheetId="15">'別添1 (WEBPRO未評価)'!$A$1:$AB$59</definedName>
    <definedName name="_xlnm.Print_Area" localSheetId="16">'別添1 (WEBPRO未評価以外の未評価)'!$A$1:$AB$57</definedName>
    <definedName name="_xlnm.Print_Area" localSheetId="34">'別添１(記入例)'!$A$1:$I$37</definedName>
    <definedName name="_xlnm.Print_Area" localSheetId="18">'別添2 (A3)'!$A$1:$T$33</definedName>
    <definedName name="_xlnm.Print_Area" localSheetId="17">'別添2 (A4)'!$A$1:$I$33</definedName>
    <definedName name="_xlnm.Print_Area" localSheetId="35">'別添２(記入例1)'!$A$1:$I$33</definedName>
    <definedName name="_xlnm.Print_Area" localSheetId="36">'別添２(記入例２)'!$A$1:$T$38</definedName>
    <definedName name="_xlnm.Print_Area" localSheetId="37">'別添２(記入例３)'!$A$1:$T$38</definedName>
    <definedName name="_xlnm.Print_Area" localSheetId="19">別添３!$A$1:$I$30</definedName>
    <definedName name="_xlnm.Print_Area" localSheetId="20">別添４!$A$1:$R$37</definedName>
    <definedName name="_xlnm.Print_Area" localSheetId="38">'別添４(記入例)'!$A$1:$R$37</definedName>
    <definedName name="_xlnm.Print_Area" localSheetId="22">'別添５－１（EV等以外－１年目）'!$A$1:$M$634</definedName>
    <definedName name="_xlnm.Print_Area" localSheetId="23">'別添５－１（EV等以外－２年目）'!$A$1:$M$634</definedName>
    <definedName name="_xlnm.Print_Area" localSheetId="24">'別添５－１（EV等以外－３年目）'!$A$1:$M$634</definedName>
    <definedName name="_xlnm.Print_Area" localSheetId="39">'別添５－１（EV等以外記入例）'!$A$1:$M$634</definedName>
    <definedName name="_xlnm.Print_Area" localSheetId="21">'別添５－１（EV等以外－全体）'!$A$1:$M$634</definedName>
    <definedName name="_xlnm.Print_Area" localSheetId="26">'別添５－２（ＥＶ等のみー１年目）'!$A$1:$M$34</definedName>
    <definedName name="_xlnm.Print_Area" localSheetId="27">'別添５－２（ＥＶ等のみー２年目）'!$A$1:$M$34</definedName>
    <definedName name="_xlnm.Print_Area" localSheetId="28">'別添５－２（ＥＶ等のみー３年目）'!$A$1:$M$34</definedName>
    <definedName name="_xlnm.Print_Area" localSheetId="25">'別添５－２（ＥＶ等のみー全体）'!$A$1:$M$29</definedName>
    <definedName name="_xlnm.Print_Area" localSheetId="30">'別添５－３（低炭素型建材ー１年目）'!$A$1:$M$634</definedName>
    <definedName name="_xlnm.Print_Area" localSheetId="31">'別添５－３（低炭素型建材ー２年目）'!$A$1:$M$119</definedName>
    <definedName name="_xlnm.Print_Area" localSheetId="32">'別添５－３（低炭素型建材ー３年目）'!$A$1:$M$634</definedName>
    <definedName name="_xlnm.Print_Area" localSheetId="29">'別添５－３（低炭素型建材ー全体）'!$A$1:$M$634</definedName>
    <definedName name="_xlnm.Print_Area" localSheetId="40">'別添５－３（低炭素建材記入例）'!$A:$M</definedName>
    <definedName name="_xlnm.Print_Area" localSheetId="33">'別添６（ＥＶ等）'!$A$1:$AC$57</definedName>
    <definedName name="ホテル等" localSheetId="4">'３事業実施に関する事項'!#REF!</definedName>
    <definedName name="ホテル等">'２建物の概要'!$N$6:$N$7</definedName>
    <definedName name="飲食店等" localSheetId="4">'３事業実施に関する事項'!#REF!</definedName>
    <definedName name="飲食店等">'２建物の概要'!$R$6:$R$8</definedName>
    <definedName name="学校等" localSheetId="4">'３事業実施に関する事項'!#REF!</definedName>
    <definedName name="学校等">'２建物の概要'!$Q$6:$Q$13</definedName>
    <definedName name="事務所等" localSheetId="4">'３事業実施に関する事項'!#REF!</definedName>
    <definedName name="事務所等">'２建物の概要'!$M$6:$M$7</definedName>
    <definedName name="集会所等" localSheetId="4">'３事業実施に関する事項'!#REF!</definedName>
    <definedName name="集会所等">'２建物の概要'!$S$6:$S$8</definedName>
    <definedName name="百貨店等" localSheetId="4">'３事業実施に関する事項'!#REF!</definedName>
    <definedName name="百貨店等">'２建物の概要'!$P$6:$P$7</definedName>
    <definedName name="病院等" localSheetId="4">'３事業実施に関する事項'!#REF!</definedName>
    <definedName name="病院等">'２建物の概要'!$O$6:$O$8</definedName>
    <definedName name="未評価技術" localSheetId="11">#REF!</definedName>
    <definedName name="未評価技術" localSheetId="16">'別添1 (WEBPRO未評価以外の未評価)'!$AD$24:$AV$24</definedName>
    <definedName name="未評価技術" localSheetId="18">#REF!</definedName>
    <definedName name="未評価技術" localSheetId="36">#REF!</definedName>
    <definedName name="未評価技術" localSheetId="37">#REF!</definedName>
    <definedName name="未評価技術" localSheetId="24">#REF!</definedName>
    <definedName name="未評価技術" localSheetId="28">#REF!</definedName>
    <definedName name="未評価技術" localSheetId="32">#REF!</definedName>
    <definedName name="未評価技術" localSheetId="33">'別添６（ＥＶ等）'!#REF!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76" l="1"/>
  <c r="P22" i="76" s="1"/>
  <c r="F7" i="76" s="1"/>
  <c r="F39" i="76" s="1"/>
  <c r="H20" i="76"/>
  <c r="J20" i="76"/>
  <c r="L20" i="76"/>
  <c r="H44" i="76"/>
  <c r="J44" i="76"/>
  <c r="J59" i="76" s="1"/>
  <c r="K44" i="76"/>
  <c r="L44" i="76"/>
  <c r="H45" i="76"/>
  <c r="H60" i="76" s="1"/>
  <c r="H18" i="76" s="1"/>
  <c r="J45" i="76"/>
  <c r="J60" i="76" s="1"/>
  <c r="J18" i="76" s="1"/>
  <c r="K45" i="76"/>
  <c r="L45" i="76"/>
  <c r="L60" i="76" s="1"/>
  <c r="H46" i="76"/>
  <c r="H61" i="76" s="1"/>
  <c r="H30" i="76" s="1"/>
  <c r="J46" i="76"/>
  <c r="J61" i="76" s="1"/>
  <c r="J30" i="76" s="1"/>
  <c r="K46" i="76"/>
  <c r="L46" i="76" s="1"/>
  <c r="L61" i="76" s="1"/>
  <c r="H47" i="76"/>
  <c r="J47" i="76"/>
  <c r="K47" i="76"/>
  <c r="L47" i="76"/>
  <c r="H48" i="76"/>
  <c r="J48" i="76"/>
  <c r="K48" i="76"/>
  <c r="L48" i="76"/>
  <c r="H49" i="76"/>
  <c r="J49" i="76"/>
  <c r="K49" i="76"/>
  <c r="L49" i="76" s="1"/>
  <c r="K50" i="76"/>
  <c r="L50" i="76"/>
  <c r="H51" i="76"/>
  <c r="J51" i="76"/>
  <c r="K51" i="76"/>
  <c r="L51" i="76"/>
  <c r="H52" i="76"/>
  <c r="J52" i="76"/>
  <c r="K52" i="76"/>
  <c r="L52" i="76"/>
  <c r="H53" i="76"/>
  <c r="J53" i="76"/>
  <c r="K53" i="76"/>
  <c r="L53" i="76"/>
  <c r="H54" i="76"/>
  <c r="J54" i="76"/>
  <c r="K54" i="76"/>
  <c r="L54" i="76"/>
  <c r="H55" i="76"/>
  <c r="J55" i="76"/>
  <c r="K55" i="76"/>
  <c r="L55" i="76"/>
  <c r="H56" i="76"/>
  <c r="J56" i="76"/>
  <c r="K56" i="76"/>
  <c r="L56" i="76"/>
  <c r="H57" i="76"/>
  <c r="J57" i="76"/>
  <c r="K57" i="76"/>
  <c r="L57" i="76"/>
  <c r="H58" i="76"/>
  <c r="J58" i="76"/>
  <c r="K58" i="76"/>
  <c r="L58" i="76"/>
  <c r="H59" i="76"/>
  <c r="H11" i="76" s="1"/>
  <c r="L59" i="76"/>
  <c r="L11" i="76" s="1"/>
  <c r="H63" i="76"/>
  <c r="J63" i="76"/>
  <c r="K63" i="76"/>
  <c r="L63" i="76"/>
  <c r="L80" i="76" s="1"/>
  <c r="H64" i="76"/>
  <c r="J64" i="76"/>
  <c r="J79" i="76" s="1"/>
  <c r="J19" i="76" s="1"/>
  <c r="K64" i="76"/>
  <c r="L64" i="76"/>
  <c r="L79" i="76" s="1"/>
  <c r="H65" i="76"/>
  <c r="H79" i="76" s="1"/>
  <c r="H19" i="76" s="1"/>
  <c r="J65" i="76"/>
  <c r="J80" i="76" s="1"/>
  <c r="J31" i="76" s="1"/>
  <c r="K65" i="76"/>
  <c r="L65" i="76"/>
  <c r="H66" i="76"/>
  <c r="J66" i="76"/>
  <c r="K66" i="76"/>
  <c r="L66" i="76"/>
  <c r="H67" i="76"/>
  <c r="J67" i="76"/>
  <c r="K67" i="76"/>
  <c r="L67" i="76"/>
  <c r="H68" i="76"/>
  <c r="J68" i="76"/>
  <c r="K68" i="76"/>
  <c r="L68" i="76"/>
  <c r="H70" i="76"/>
  <c r="J70" i="76"/>
  <c r="K70" i="76"/>
  <c r="L70" i="76"/>
  <c r="H71" i="76"/>
  <c r="J71" i="76"/>
  <c r="K71" i="76"/>
  <c r="L71" i="76"/>
  <c r="H72" i="76"/>
  <c r="J72" i="76"/>
  <c r="K72" i="76"/>
  <c r="L72" i="76"/>
  <c r="H73" i="76"/>
  <c r="J73" i="76"/>
  <c r="K73" i="76"/>
  <c r="L73" i="76"/>
  <c r="H74" i="76"/>
  <c r="J74" i="76"/>
  <c r="K74" i="76"/>
  <c r="L74" i="76"/>
  <c r="H75" i="76"/>
  <c r="J75" i="76"/>
  <c r="K75" i="76"/>
  <c r="L75" i="76"/>
  <c r="H76" i="76"/>
  <c r="J76" i="76"/>
  <c r="K76" i="76"/>
  <c r="L76" i="76"/>
  <c r="H77" i="76"/>
  <c r="J77" i="76"/>
  <c r="K77" i="76"/>
  <c r="L77" i="76"/>
  <c r="H78" i="76"/>
  <c r="H12" i="76" s="1"/>
  <c r="J78" i="76"/>
  <c r="J12" i="76" s="1"/>
  <c r="L78" i="76"/>
  <c r="M78" i="76" s="1"/>
  <c r="H82" i="76"/>
  <c r="H99" i="76" s="1"/>
  <c r="H32" i="76" s="1"/>
  <c r="J82" i="76"/>
  <c r="J99" i="76" s="1"/>
  <c r="J32" i="76" s="1"/>
  <c r="K82" i="76"/>
  <c r="L82" i="76"/>
  <c r="L99" i="76" s="1"/>
  <c r="H83" i="76"/>
  <c r="J83" i="76"/>
  <c r="K83" i="76"/>
  <c r="L83" i="76"/>
  <c r="H84" i="76"/>
  <c r="J84" i="76"/>
  <c r="K84" i="76"/>
  <c r="L84" i="76"/>
  <c r="H85" i="76"/>
  <c r="J85" i="76"/>
  <c r="K85" i="76"/>
  <c r="L85" i="76"/>
  <c r="H86" i="76"/>
  <c r="J86" i="76"/>
  <c r="K86" i="76"/>
  <c r="L86" i="76"/>
  <c r="H87" i="76"/>
  <c r="J87" i="76"/>
  <c r="K87" i="76"/>
  <c r="L87" i="76"/>
  <c r="H88" i="76"/>
  <c r="J88" i="76"/>
  <c r="K88" i="76"/>
  <c r="L88" i="76"/>
  <c r="H89" i="76"/>
  <c r="J89" i="76"/>
  <c r="K89" i="76"/>
  <c r="L89" i="76"/>
  <c r="H90" i="76"/>
  <c r="J90" i="76"/>
  <c r="K90" i="76"/>
  <c r="L90" i="76"/>
  <c r="H91" i="76"/>
  <c r="J91" i="76"/>
  <c r="K91" i="76"/>
  <c r="L91" i="76"/>
  <c r="H92" i="76"/>
  <c r="J92" i="76"/>
  <c r="K92" i="76"/>
  <c r="L92" i="76"/>
  <c r="H93" i="76"/>
  <c r="J93" i="76"/>
  <c r="K93" i="76"/>
  <c r="L93" i="76"/>
  <c r="H94" i="76"/>
  <c r="J94" i="76"/>
  <c r="K94" i="76"/>
  <c r="L94" i="76"/>
  <c r="H95" i="76"/>
  <c r="J95" i="76"/>
  <c r="K95" i="76"/>
  <c r="L95" i="76"/>
  <c r="H96" i="76"/>
  <c r="J96" i="76"/>
  <c r="K96" i="76"/>
  <c r="L96" i="76"/>
  <c r="H97" i="76"/>
  <c r="H13" i="76" s="1"/>
  <c r="J97" i="76"/>
  <c r="J13" i="76" s="1"/>
  <c r="L97" i="76"/>
  <c r="M97" i="76" s="1"/>
  <c r="H98" i="76"/>
  <c r="J98" i="76"/>
  <c r="L98" i="76"/>
  <c r="M98" i="76"/>
  <c r="H101" i="76"/>
  <c r="H118" i="76" s="1"/>
  <c r="H33" i="76" s="1"/>
  <c r="J101" i="76"/>
  <c r="J118" i="76" s="1"/>
  <c r="J33" i="76" s="1"/>
  <c r="K101" i="76"/>
  <c r="L101" i="76"/>
  <c r="L118" i="76" s="1"/>
  <c r="H102" i="76"/>
  <c r="J102" i="76"/>
  <c r="K102" i="76"/>
  <c r="L102" i="76"/>
  <c r="H103" i="76"/>
  <c r="J103" i="76"/>
  <c r="K103" i="76"/>
  <c r="L103" i="76"/>
  <c r="H104" i="76"/>
  <c r="J104" i="76"/>
  <c r="K104" i="76"/>
  <c r="L104" i="76"/>
  <c r="H105" i="76"/>
  <c r="J105" i="76"/>
  <c r="K105" i="76"/>
  <c r="L105" i="76"/>
  <c r="H106" i="76"/>
  <c r="J106" i="76"/>
  <c r="K106" i="76"/>
  <c r="L106" i="76"/>
  <c r="H107" i="76"/>
  <c r="J107" i="76"/>
  <c r="K107" i="76"/>
  <c r="L107" i="76"/>
  <c r="H108" i="76"/>
  <c r="J108" i="76"/>
  <c r="K108" i="76"/>
  <c r="L108" i="76"/>
  <c r="H109" i="76"/>
  <c r="J109" i="76"/>
  <c r="K109" i="76"/>
  <c r="L109" i="76"/>
  <c r="H110" i="76"/>
  <c r="J110" i="76"/>
  <c r="K110" i="76"/>
  <c r="L110" i="76"/>
  <c r="H111" i="76"/>
  <c r="J111" i="76"/>
  <c r="K111" i="76"/>
  <c r="L111" i="76"/>
  <c r="H112" i="76"/>
  <c r="J112" i="76"/>
  <c r="K112" i="76"/>
  <c r="L112" i="76"/>
  <c r="H113" i="76"/>
  <c r="J113" i="76"/>
  <c r="K113" i="76"/>
  <c r="L113" i="76"/>
  <c r="H114" i="76"/>
  <c r="J114" i="76"/>
  <c r="K114" i="76"/>
  <c r="L114" i="76"/>
  <c r="H115" i="76"/>
  <c r="J115" i="76"/>
  <c r="K115" i="76"/>
  <c r="L115" i="76"/>
  <c r="H116" i="76"/>
  <c r="H14" i="76" s="1"/>
  <c r="J116" i="76"/>
  <c r="J14" i="76" s="1"/>
  <c r="L116" i="76"/>
  <c r="L14" i="76" s="1"/>
  <c r="M116" i="76"/>
  <c r="H117" i="76"/>
  <c r="H21" i="76" s="1"/>
  <c r="J117" i="76"/>
  <c r="J21" i="76" s="1"/>
  <c r="L117" i="76"/>
  <c r="L21" i="76" s="1"/>
  <c r="M117" i="76"/>
  <c r="A6" i="76" l="1"/>
  <c r="H23" i="76"/>
  <c r="M79" i="76"/>
  <c r="L19" i="76"/>
  <c r="J11" i="76"/>
  <c r="J16" i="76" s="1"/>
  <c r="J27" i="76" s="1"/>
  <c r="M59" i="76"/>
  <c r="L32" i="76"/>
  <c r="M99" i="76"/>
  <c r="J35" i="76"/>
  <c r="L31" i="76"/>
  <c r="L30" i="76"/>
  <c r="L35" i="76" s="1"/>
  <c r="M61" i="76"/>
  <c r="H16" i="76"/>
  <c r="H27" i="76" s="1"/>
  <c r="J23" i="76"/>
  <c r="L33" i="76"/>
  <c r="M118" i="76"/>
  <c r="L18" i="76"/>
  <c r="L23" i="76" s="1"/>
  <c r="M60" i="76"/>
  <c r="L12" i="76"/>
  <c r="L16" i="76" s="1"/>
  <c r="L27" i="76" s="1"/>
  <c r="L13" i="76"/>
  <c r="H80" i="76"/>
  <c r="H31" i="76" s="1"/>
  <c r="H35" i="76" s="1"/>
  <c r="M80" i="76" l="1"/>
  <c r="C48" i="3" l="1"/>
  <c r="G49" i="3" s="1"/>
  <c r="M41" i="2"/>
  <c r="M42" i="2"/>
  <c r="P4" i="14" l="1"/>
  <c r="K9" i="14"/>
  <c r="P2" i="14"/>
  <c r="K45" i="72"/>
  <c r="K44" i="72"/>
  <c r="L117" i="75"/>
  <c r="J117" i="75"/>
  <c r="H117" i="75"/>
  <c r="L116" i="75"/>
  <c r="J116" i="75"/>
  <c r="H116" i="75"/>
  <c r="L115" i="75"/>
  <c r="K115" i="75"/>
  <c r="J115" i="75"/>
  <c r="H115" i="75"/>
  <c r="K114" i="75"/>
  <c r="L114" i="75" s="1"/>
  <c r="J114" i="75"/>
  <c r="H114" i="75"/>
  <c r="K113" i="75"/>
  <c r="L113" i="75" s="1"/>
  <c r="J113" i="75"/>
  <c r="H113" i="75"/>
  <c r="L112" i="75"/>
  <c r="K112" i="75"/>
  <c r="J112" i="75"/>
  <c r="H112" i="75"/>
  <c r="K111" i="75"/>
  <c r="L111" i="75" s="1"/>
  <c r="J111" i="75"/>
  <c r="H111" i="75"/>
  <c r="K110" i="75"/>
  <c r="L110" i="75" s="1"/>
  <c r="J110" i="75"/>
  <c r="H110" i="75"/>
  <c r="L109" i="75"/>
  <c r="K109" i="75"/>
  <c r="J109" i="75"/>
  <c r="H109" i="75"/>
  <c r="K108" i="75"/>
  <c r="L108" i="75" s="1"/>
  <c r="J108" i="75"/>
  <c r="H108" i="75"/>
  <c r="K107" i="75"/>
  <c r="L107" i="75" s="1"/>
  <c r="J107" i="75"/>
  <c r="H107" i="75"/>
  <c r="L106" i="75"/>
  <c r="K106" i="75"/>
  <c r="J106" i="75"/>
  <c r="H106" i="75"/>
  <c r="K105" i="75"/>
  <c r="L105" i="75" s="1"/>
  <c r="J105" i="75"/>
  <c r="H105" i="75"/>
  <c r="K104" i="75"/>
  <c r="L104" i="75" s="1"/>
  <c r="J104" i="75"/>
  <c r="H104" i="75"/>
  <c r="L103" i="75"/>
  <c r="K103" i="75"/>
  <c r="J103" i="75"/>
  <c r="H103" i="75"/>
  <c r="K102" i="75"/>
  <c r="L102" i="75" s="1"/>
  <c r="J102" i="75"/>
  <c r="H102" i="75"/>
  <c r="K101" i="75"/>
  <c r="L101" i="75" s="1"/>
  <c r="J101" i="75"/>
  <c r="J118" i="75" s="1"/>
  <c r="H101" i="75"/>
  <c r="H118" i="75" s="1"/>
  <c r="L98" i="75"/>
  <c r="M98" i="75" s="1"/>
  <c r="J98" i="75"/>
  <c r="H98" i="75"/>
  <c r="L97" i="75"/>
  <c r="J97" i="75"/>
  <c r="H97" i="75"/>
  <c r="L96" i="75"/>
  <c r="K96" i="75"/>
  <c r="J96" i="75"/>
  <c r="H96" i="75"/>
  <c r="K95" i="75"/>
  <c r="L95" i="75" s="1"/>
  <c r="J95" i="75"/>
  <c r="H95" i="75"/>
  <c r="K94" i="75"/>
  <c r="L94" i="75" s="1"/>
  <c r="J94" i="75"/>
  <c r="H94" i="75"/>
  <c r="L93" i="75"/>
  <c r="K93" i="75"/>
  <c r="J93" i="75"/>
  <c r="H93" i="75"/>
  <c r="K92" i="75"/>
  <c r="L92" i="75" s="1"/>
  <c r="J92" i="75"/>
  <c r="H92" i="75"/>
  <c r="K91" i="75"/>
  <c r="L91" i="75" s="1"/>
  <c r="J91" i="75"/>
  <c r="H91" i="75"/>
  <c r="L90" i="75"/>
  <c r="K90" i="75"/>
  <c r="J90" i="75"/>
  <c r="H90" i="75"/>
  <c r="K89" i="75"/>
  <c r="L89" i="75" s="1"/>
  <c r="J89" i="75"/>
  <c r="H89" i="75"/>
  <c r="K88" i="75"/>
  <c r="L88" i="75" s="1"/>
  <c r="J88" i="75"/>
  <c r="H88" i="75"/>
  <c r="L87" i="75"/>
  <c r="K87" i="75"/>
  <c r="J87" i="75"/>
  <c r="H87" i="75"/>
  <c r="K86" i="75"/>
  <c r="L86" i="75" s="1"/>
  <c r="J86" i="75"/>
  <c r="H86" i="75"/>
  <c r="K85" i="75"/>
  <c r="L85" i="75" s="1"/>
  <c r="J85" i="75"/>
  <c r="H85" i="75"/>
  <c r="L84" i="75"/>
  <c r="K84" i="75"/>
  <c r="J84" i="75"/>
  <c r="H84" i="75"/>
  <c r="K83" i="75"/>
  <c r="L83" i="75" s="1"/>
  <c r="J83" i="75"/>
  <c r="H83" i="75"/>
  <c r="K82" i="75"/>
  <c r="L82" i="75" s="1"/>
  <c r="J82" i="75"/>
  <c r="J99" i="75" s="1"/>
  <c r="H82" i="75"/>
  <c r="H99" i="75" s="1"/>
  <c r="L79" i="75"/>
  <c r="J79" i="75"/>
  <c r="H79" i="75"/>
  <c r="L78" i="75"/>
  <c r="J78" i="75"/>
  <c r="H78" i="75"/>
  <c r="L77" i="75"/>
  <c r="K77" i="75"/>
  <c r="J77" i="75"/>
  <c r="H77" i="75"/>
  <c r="K76" i="75"/>
  <c r="L76" i="75" s="1"/>
  <c r="J76" i="75"/>
  <c r="H76" i="75"/>
  <c r="K75" i="75"/>
  <c r="L75" i="75" s="1"/>
  <c r="J75" i="75"/>
  <c r="H75" i="75"/>
  <c r="L74" i="75"/>
  <c r="K74" i="75"/>
  <c r="J74" i="75"/>
  <c r="H74" i="75"/>
  <c r="K73" i="75"/>
  <c r="L73" i="75" s="1"/>
  <c r="J73" i="75"/>
  <c r="H73" i="75"/>
  <c r="K72" i="75"/>
  <c r="L72" i="75" s="1"/>
  <c r="J72" i="75"/>
  <c r="H72" i="75"/>
  <c r="L71" i="75"/>
  <c r="K71" i="75"/>
  <c r="J71" i="75"/>
  <c r="H71" i="75"/>
  <c r="K70" i="75"/>
  <c r="L70" i="75" s="1"/>
  <c r="J70" i="75"/>
  <c r="H70" i="75"/>
  <c r="K69" i="75"/>
  <c r="L69" i="75" s="1"/>
  <c r="J69" i="75"/>
  <c r="H69" i="75"/>
  <c r="L68" i="75"/>
  <c r="K68" i="75"/>
  <c r="J68" i="75"/>
  <c r="H68" i="75"/>
  <c r="K67" i="75"/>
  <c r="L67" i="75" s="1"/>
  <c r="J67" i="75"/>
  <c r="H67" i="75"/>
  <c r="K66" i="75"/>
  <c r="L66" i="75" s="1"/>
  <c r="J66" i="75"/>
  <c r="H66" i="75"/>
  <c r="L65" i="75"/>
  <c r="K65" i="75"/>
  <c r="J65" i="75"/>
  <c r="H65" i="75"/>
  <c r="K64" i="75"/>
  <c r="L64" i="75" s="1"/>
  <c r="J64" i="75"/>
  <c r="H64" i="75"/>
  <c r="K63" i="75"/>
  <c r="L63" i="75" s="1"/>
  <c r="J63" i="75"/>
  <c r="J80" i="75" s="1"/>
  <c r="H63" i="75"/>
  <c r="H80" i="75" s="1"/>
  <c r="L60" i="75"/>
  <c r="J60" i="75"/>
  <c r="H60" i="75"/>
  <c r="L59" i="75"/>
  <c r="J59" i="75"/>
  <c r="H59" i="75"/>
  <c r="L58" i="75"/>
  <c r="K58" i="75"/>
  <c r="J58" i="75"/>
  <c r="H58" i="75"/>
  <c r="K57" i="75"/>
  <c r="L57" i="75" s="1"/>
  <c r="J57" i="75"/>
  <c r="H57" i="75"/>
  <c r="K56" i="75"/>
  <c r="L56" i="75" s="1"/>
  <c r="J56" i="75"/>
  <c r="H56" i="75"/>
  <c r="L55" i="75"/>
  <c r="K55" i="75"/>
  <c r="J55" i="75"/>
  <c r="H55" i="75"/>
  <c r="K54" i="75"/>
  <c r="L54" i="75" s="1"/>
  <c r="J54" i="75"/>
  <c r="H54" i="75"/>
  <c r="K53" i="75"/>
  <c r="L53" i="75" s="1"/>
  <c r="J53" i="75"/>
  <c r="H53" i="75"/>
  <c r="L52" i="75"/>
  <c r="K52" i="75"/>
  <c r="J52" i="75"/>
  <c r="H52" i="75"/>
  <c r="K51" i="75"/>
  <c r="L51" i="75" s="1"/>
  <c r="J51" i="75"/>
  <c r="H51" i="75"/>
  <c r="K50" i="75"/>
  <c r="L50" i="75" s="1"/>
  <c r="J50" i="75"/>
  <c r="H50" i="75"/>
  <c r="L49" i="75"/>
  <c r="K49" i="75"/>
  <c r="J49" i="75"/>
  <c r="H49" i="75"/>
  <c r="K48" i="75"/>
  <c r="L48" i="75" s="1"/>
  <c r="J48" i="75"/>
  <c r="H48" i="75"/>
  <c r="K47" i="75"/>
  <c r="L47" i="75" s="1"/>
  <c r="J47" i="75"/>
  <c r="H47" i="75"/>
  <c r="L46" i="75"/>
  <c r="K46" i="75"/>
  <c r="J46" i="75"/>
  <c r="H46" i="75"/>
  <c r="K45" i="75"/>
  <c r="L45" i="75" s="1"/>
  <c r="J45" i="75"/>
  <c r="H45" i="75"/>
  <c r="K44" i="75"/>
  <c r="L44" i="75" s="1"/>
  <c r="J44" i="75"/>
  <c r="J61" i="75" s="1"/>
  <c r="H44" i="75"/>
  <c r="H61" i="75" s="1"/>
  <c r="L117" i="74"/>
  <c r="J117" i="74"/>
  <c r="H117" i="74"/>
  <c r="L116" i="74"/>
  <c r="J116" i="74"/>
  <c r="H116" i="74"/>
  <c r="K115" i="74"/>
  <c r="L115" i="74" s="1"/>
  <c r="J115" i="74"/>
  <c r="H115" i="74"/>
  <c r="K114" i="74"/>
  <c r="L114" i="74" s="1"/>
  <c r="J114" i="74"/>
  <c r="H114" i="74"/>
  <c r="K113" i="74"/>
  <c r="L113" i="74" s="1"/>
  <c r="J113" i="74"/>
  <c r="H113" i="74"/>
  <c r="K112" i="74"/>
  <c r="L112" i="74" s="1"/>
  <c r="J112" i="74"/>
  <c r="H112" i="74"/>
  <c r="K111" i="74"/>
  <c r="L111" i="74" s="1"/>
  <c r="J111" i="74"/>
  <c r="H111" i="74"/>
  <c r="K110" i="74"/>
  <c r="L110" i="74" s="1"/>
  <c r="J110" i="74"/>
  <c r="H110" i="74"/>
  <c r="K109" i="74"/>
  <c r="L109" i="74" s="1"/>
  <c r="J109" i="74"/>
  <c r="H109" i="74"/>
  <c r="K108" i="74"/>
  <c r="L108" i="74" s="1"/>
  <c r="J108" i="74"/>
  <c r="H108" i="74"/>
  <c r="K107" i="74"/>
  <c r="L107" i="74" s="1"/>
  <c r="J107" i="74"/>
  <c r="H107" i="74"/>
  <c r="K106" i="74"/>
  <c r="L106" i="74" s="1"/>
  <c r="J106" i="74"/>
  <c r="H106" i="74"/>
  <c r="K105" i="74"/>
  <c r="L105" i="74" s="1"/>
  <c r="J105" i="74"/>
  <c r="H105" i="74"/>
  <c r="K104" i="74"/>
  <c r="L104" i="74" s="1"/>
  <c r="J104" i="74"/>
  <c r="H104" i="74"/>
  <c r="K103" i="74"/>
  <c r="L103" i="74" s="1"/>
  <c r="J103" i="74"/>
  <c r="H103" i="74"/>
  <c r="K102" i="74"/>
  <c r="L102" i="74" s="1"/>
  <c r="J102" i="74"/>
  <c r="H102" i="74"/>
  <c r="K101" i="74"/>
  <c r="L101" i="74" s="1"/>
  <c r="J101" i="74"/>
  <c r="J118" i="74" s="1"/>
  <c r="H101" i="74"/>
  <c r="H118" i="74" s="1"/>
  <c r="L98" i="74"/>
  <c r="J98" i="74"/>
  <c r="H98" i="74"/>
  <c r="L97" i="74"/>
  <c r="J97" i="74"/>
  <c r="H97" i="74"/>
  <c r="K96" i="74"/>
  <c r="L96" i="74" s="1"/>
  <c r="J96" i="74"/>
  <c r="H96" i="74"/>
  <c r="K95" i="74"/>
  <c r="L95" i="74" s="1"/>
  <c r="J95" i="74"/>
  <c r="H95" i="74"/>
  <c r="K94" i="74"/>
  <c r="L94" i="74" s="1"/>
  <c r="J94" i="74"/>
  <c r="H94" i="74"/>
  <c r="K93" i="74"/>
  <c r="L93" i="74" s="1"/>
  <c r="J93" i="74"/>
  <c r="H93" i="74"/>
  <c r="K92" i="74"/>
  <c r="L92" i="74" s="1"/>
  <c r="J92" i="74"/>
  <c r="H92" i="74"/>
  <c r="K91" i="74"/>
  <c r="L91" i="74" s="1"/>
  <c r="J91" i="74"/>
  <c r="H91" i="74"/>
  <c r="K90" i="74"/>
  <c r="L90" i="74" s="1"/>
  <c r="J90" i="74"/>
  <c r="H90" i="74"/>
  <c r="K89" i="74"/>
  <c r="L89" i="74" s="1"/>
  <c r="J89" i="74"/>
  <c r="H89" i="74"/>
  <c r="K88" i="74"/>
  <c r="L88" i="74" s="1"/>
  <c r="J88" i="74"/>
  <c r="H88" i="74"/>
  <c r="K87" i="74"/>
  <c r="L87" i="74" s="1"/>
  <c r="J87" i="74"/>
  <c r="H87" i="74"/>
  <c r="K86" i="74"/>
  <c r="L86" i="74" s="1"/>
  <c r="J86" i="74"/>
  <c r="H86" i="74"/>
  <c r="K85" i="74"/>
  <c r="L85" i="74" s="1"/>
  <c r="J85" i="74"/>
  <c r="H85" i="74"/>
  <c r="K84" i="74"/>
  <c r="L84" i="74" s="1"/>
  <c r="J84" i="74"/>
  <c r="H84" i="74"/>
  <c r="K83" i="74"/>
  <c r="L83" i="74" s="1"/>
  <c r="J83" i="74"/>
  <c r="H83" i="74"/>
  <c r="K82" i="74"/>
  <c r="L82" i="74" s="1"/>
  <c r="J82" i="74"/>
  <c r="J99" i="74" s="1"/>
  <c r="H82" i="74"/>
  <c r="H99" i="74" s="1"/>
  <c r="L79" i="74"/>
  <c r="J79" i="74"/>
  <c r="H79" i="74"/>
  <c r="L78" i="74"/>
  <c r="J78" i="74"/>
  <c r="H78" i="74"/>
  <c r="K77" i="74"/>
  <c r="L77" i="74" s="1"/>
  <c r="J77" i="74"/>
  <c r="H77" i="74"/>
  <c r="K76" i="74"/>
  <c r="L76" i="74" s="1"/>
  <c r="J76" i="74"/>
  <c r="H76" i="74"/>
  <c r="K75" i="74"/>
  <c r="L75" i="74" s="1"/>
  <c r="J75" i="74"/>
  <c r="H75" i="74"/>
  <c r="K74" i="74"/>
  <c r="L74" i="74" s="1"/>
  <c r="J74" i="74"/>
  <c r="H74" i="74"/>
  <c r="K73" i="74"/>
  <c r="L73" i="74" s="1"/>
  <c r="J73" i="74"/>
  <c r="H73" i="74"/>
  <c r="K72" i="74"/>
  <c r="L72" i="74" s="1"/>
  <c r="J72" i="74"/>
  <c r="H72" i="74"/>
  <c r="K71" i="74"/>
  <c r="L71" i="74" s="1"/>
  <c r="J71" i="74"/>
  <c r="H71" i="74"/>
  <c r="K70" i="74"/>
  <c r="L70" i="74" s="1"/>
  <c r="J70" i="74"/>
  <c r="H70" i="74"/>
  <c r="K69" i="74"/>
  <c r="L69" i="74" s="1"/>
  <c r="J69" i="74"/>
  <c r="H69" i="74"/>
  <c r="K68" i="74"/>
  <c r="L68" i="74" s="1"/>
  <c r="J68" i="74"/>
  <c r="H68" i="74"/>
  <c r="K67" i="74"/>
  <c r="L67" i="74" s="1"/>
  <c r="J67" i="74"/>
  <c r="H67" i="74"/>
  <c r="K66" i="74"/>
  <c r="L66" i="74" s="1"/>
  <c r="J66" i="74"/>
  <c r="H66" i="74"/>
  <c r="K65" i="74"/>
  <c r="L65" i="74" s="1"/>
  <c r="J65" i="74"/>
  <c r="H65" i="74"/>
  <c r="K64" i="74"/>
  <c r="L64" i="74" s="1"/>
  <c r="J64" i="74"/>
  <c r="H64" i="74"/>
  <c r="K63" i="74"/>
  <c r="L63" i="74" s="1"/>
  <c r="J63" i="74"/>
  <c r="J80" i="74" s="1"/>
  <c r="H63" i="74"/>
  <c r="H80" i="74" s="1"/>
  <c r="L60" i="74"/>
  <c r="J60" i="74"/>
  <c r="H60" i="74"/>
  <c r="L59" i="74"/>
  <c r="J59" i="74"/>
  <c r="H59" i="74"/>
  <c r="K58" i="74"/>
  <c r="L58" i="74" s="1"/>
  <c r="J58" i="74"/>
  <c r="H58" i="74"/>
  <c r="K57" i="74"/>
  <c r="L57" i="74" s="1"/>
  <c r="J57" i="74"/>
  <c r="H57" i="74"/>
  <c r="K56" i="74"/>
  <c r="L56" i="74" s="1"/>
  <c r="J56" i="74"/>
  <c r="H56" i="74"/>
  <c r="K55" i="74"/>
  <c r="L55" i="74" s="1"/>
  <c r="J55" i="74"/>
  <c r="H55" i="74"/>
  <c r="K54" i="74"/>
  <c r="L54" i="74" s="1"/>
  <c r="J54" i="74"/>
  <c r="H54" i="74"/>
  <c r="K53" i="74"/>
  <c r="L53" i="74" s="1"/>
  <c r="J53" i="74"/>
  <c r="H53" i="74"/>
  <c r="K52" i="74"/>
  <c r="L52" i="74" s="1"/>
  <c r="J52" i="74"/>
  <c r="H52" i="74"/>
  <c r="K51" i="74"/>
  <c r="L51" i="74" s="1"/>
  <c r="J51" i="74"/>
  <c r="H51" i="74"/>
  <c r="K50" i="74"/>
  <c r="L50" i="74" s="1"/>
  <c r="J50" i="74"/>
  <c r="H50" i="74"/>
  <c r="K49" i="74"/>
  <c r="L49" i="74" s="1"/>
  <c r="J49" i="74"/>
  <c r="H49" i="74"/>
  <c r="K48" i="74"/>
  <c r="L48" i="74" s="1"/>
  <c r="J48" i="74"/>
  <c r="H48" i="74"/>
  <c r="K47" i="74"/>
  <c r="L47" i="74" s="1"/>
  <c r="J47" i="74"/>
  <c r="H47" i="74"/>
  <c r="K46" i="74"/>
  <c r="L46" i="74" s="1"/>
  <c r="J46" i="74"/>
  <c r="H46" i="74"/>
  <c r="K45" i="74"/>
  <c r="L45" i="74" s="1"/>
  <c r="J45" i="74"/>
  <c r="H45" i="74"/>
  <c r="K44" i="74"/>
  <c r="L44" i="74" s="1"/>
  <c r="L61" i="74" s="1"/>
  <c r="J44" i="74"/>
  <c r="J61" i="74" s="1"/>
  <c r="H44" i="74"/>
  <c r="H61" i="74" s="1"/>
  <c r="L117" i="73"/>
  <c r="J117" i="73"/>
  <c r="H117" i="73"/>
  <c r="L116" i="73"/>
  <c r="J116" i="73"/>
  <c r="H116" i="73"/>
  <c r="L115" i="73"/>
  <c r="K115" i="73"/>
  <c r="J115" i="73"/>
  <c r="H115" i="73"/>
  <c r="K114" i="73"/>
  <c r="L114" i="73" s="1"/>
  <c r="J114" i="73"/>
  <c r="H114" i="73"/>
  <c r="K113" i="73"/>
  <c r="L113" i="73" s="1"/>
  <c r="J113" i="73"/>
  <c r="H113" i="73"/>
  <c r="L112" i="73"/>
  <c r="K112" i="73"/>
  <c r="J112" i="73"/>
  <c r="H112" i="73"/>
  <c r="K111" i="73"/>
  <c r="L111" i="73" s="1"/>
  <c r="J111" i="73"/>
  <c r="H111" i="73"/>
  <c r="K110" i="73"/>
  <c r="L110" i="73" s="1"/>
  <c r="J110" i="73"/>
  <c r="H110" i="73"/>
  <c r="L109" i="73"/>
  <c r="K109" i="73"/>
  <c r="J109" i="73"/>
  <c r="H109" i="73"/>
  <c r="K108" i="73"/>
  <c r="L108" i="73" s="1"/>
  <c r="J108" i="73"/>
  <c r="H108" i="73"/>
  <c r="K107" i="73"/>
  <c r="L107" i="73" s="1"/>
  <c r="J107" i="73"/>
  <c r="H107" i="73"/>
  <c r="L106" i="73"/>
  <c r="K106" i="73"/>
  <c r="J106" i="73"/>
  <c r="H106" i="73"/>
  <c r="K105" i="73"/>
  <c r="L105" i="73" s="1"/>
  <c r="J105" i="73"/>
  <c r="H105" i="73"/>
  <c r="K104" i="73"/>
  <c r="L104" i="73" s="1"/>
  <c r="J104" i="73"/>
  <c r="H104" i="73"/>
  <c r="L103" i="73"/>
  <c r="K103" i="73"/>
  <c r="J103" i="73"/>
  <c r="H103" i="73"/>
  <c r="K102" i="73"/>
  <c r="L102" i="73" s="1"/>
  <c r="J102" i="73"/>
  <c r="H102" i="73"/>
  <c r="K101" i="73"/>
  <c r="L101" i="73" s="1"/>
  <c r="J101" i="73"/>
  <c r="J118" i="73" s="1"/>
  <c r="H101" i="73"/>
  <c r="H118" i="73" s="1"/>
  <c r="L98" i="73"/>
  <c r="J98" i="73"/>
  <c r="H98" i="73"/>
  <c r="L97" i="73"/>
  <c r="J97" i="73"/>
  <c r="H97" i="73"/>
  <c r="L96" i="73"/>
  <c r="K96" i="73"/>
  <c r="J96" i="73"/>
  <c r="H96" i="73"/>
  <c r="K95" i="73"/>
  <c r="L95" i="73" s="1"/>
  <c r="J95" i="73"/>
  <c r="H95" i="73"/>
  <c r="K94" i="73"/>
  <c r="L94" i="73" s="1"/>
  <c r="J94" i="73"/>
  <c r="H94" i="73"/>
  <c r="L93" i="73"/>
  <c r="K93" i="73"/>
  <c r="J93" i="73"/>
  <c r="H93" i="73"/>
  <c r="K92" i="73"/>
  <c r="L92" i="73" s="1"/>
  <c r="J92" i="73"/>
  <c r="H92" i="73"/>
  <c r="K91" i="73"/>
  <c r="L91" i="73" s="1"/>
  <c r="J91" i="73"/>
  <c r="H91" i="73"/>
  <c r="L90" i="73"/>
  <c r="K90" i="73"/>
  <c r="J90" i="73"/>
  <c r="H90" i="73"/>
  <c r="K89" i="73"/>
  <c r="L89" i="73" s="1"/>
  <c r="J89" i="73"/>
  <c r="H89" i="73"/>
  <c r="K88" i="73"/>
  <c r="L88" i="73" s="1"/>
  <c r="J88" i="73"/>
  <c r="H88" i="73"/>
  <c r="L87" i="73"/>
  <c r="K87" i="73"/>
  <c r="J87" i="73"/>
  <c r="H87" i="73"/>
  <c r="K86" i="73"/>
  <c r="L86" i="73" s="1"/>
  <c r="J86" i="73"/>
  <c r="H86" i="73"/>
  <c r="K85" i="73"/>
  <c r="L85" i="73" s="1"/>
  <c r="J85" i="73"/>
  <c r="H85" i="73"/>
  <c r="L84" i="73"/>
  <c r="K84" i="73"/>
  <c r="J84" i="73"/>
  <c r="H84" i="73"/>
  <c r="K83" i="73"/>
  <c r="L83" i="73" s="1"/>
  <c r="J83" i="73"/>
  <c r="H83" i="73"/>
  <c r="K82" i="73"/>
  <c r="L82" i="73" s="1"/>
  <c r="J82" i="73"/>
  <c r="J99" i="73" s="1"/>
  <c r="H82" i="73"/>
  <c r="H99" i="73" s="1"/>
  <c r="L79" i="73"/>
  <c r="J79" i="73"/>
  <c r="H79" i="73"/>
  <c r="L78" i="73"/>
  <c r="J78" i="73"/>
  <c r="H78" i="73"/>
  <c r="L77" i="73"/>
  <c r="K77" i="73"/>
  <c r="J77" i="73"/>
  <c r="H77" i="73"/>
  <c r="K76" i="73"/>
  <c r="L76" i="73" s="1"/>
  <c r="J76" i="73"/>
  <c r="H76" i="73"/>
  <c r="K75" i="73"/>
  <c r="L75" i="73" s="1"/>
  <c r="J75" i="73"/>
  <c r="H75" i="73"/>
  <c r="L74" i="73"/>
  <c r="K74" i="73"/>
  <c r="J74" i="73"/>
  <c r="H74" i="73"/>
  <c r="K73" i="73"/>
  <c r="L73" i="73" s="1"/>
  <c r="J73" i="73"/>
  <c r="H73" i="73"/>
  <c r="K72" i="73"/>
  <c r="L72" i="73" s="1"/>
  <c r="J72" i="73"/>
  <c r="H72" i="73"/>
  <c r="L71" i="73"/>
  <c r="K71" i="73"/>
  <c r="J71" i="73"/>
  <c r="H71" i="73"/>
  <c r="K70" i="73"/>
  <c r="L70" i="73" s="1"/>
  <c r="J70" i="73"/>
  <c r="H70" i="73"/>
  <c r="K69" i="73"/>
  <c r="L69" i="73" s="1"/>
  <c r="J69" i="73"/>
  <c r="H69" i="73"/>
  <c r="L68" i="73"/>
  <c r="K68" i="73"/>
  <c r="J68" i="73"/>
  <c r="H68" i="73"/>
  <c r="K67" i="73"/>
  <c r="L67" i="73" s="1"/>
  <c r="J67" i="73"/>
  <c r="H67" i="73"/>
  <c r="K66" i="73"/>
  <c r="L66" i="73" s="1"/>
  <c r="J66" i="73"/>
  <c r="H66" i="73"/>
  <c r="L65" i="73"/>
  <c r="K65" i="73"/>
  <c r="J65" i="73"/>
  <c r="H65" i="73"/>
  <c r="K64" i="73"/>
  <c r="L64" i="73" s="1"/>
  <c r="J64" i="73"/>
  <c r="H64" i="73"/>
  <c r="K63" i="73"/>
  <c r="L63" i="73" s="1"/>
  <c r="J63" i="73"/>
  <c r="J80" i="73" s="1"/>
  <c r="H63" i="73"/>
  <c r="H80" i="73" s="1"/>
  <c r="L60" i="73"/>
  <c r="J60" i="73"/>
  <c r="H60" i="73"/>
  <c r="L59" i="73"/>
  <c r="J59" i="73"/>
  <c r="H59" i="73"/>
  <c r="L58" i="73"/>
  <c r="K58" i="73"/>
  <c r="J58" i="73"/>
  <c r="H58" i="73"/>
  <c r="K57" i="73"/>
  <c r="L57" i="73" s="1"/>
  <c r="J57" i="73"/>
  <c r="H57" i="73"/>
  <c r="K56" i="73"/>
  <c r="L56" i="73" s="1"/>
  <c r="J56" i="73"/>
  <c r="H56" i="73"/>
  <c r="L55" i="73"/>
  <c r="K55" i="73"/>
  <c r="J55" i="73"/>
  <c r="H55" i="73"/>
  <c r="K54" i="73"/>
  <c r="L54" i="73" s="1"/>
  <c r="J54" i="73"/>
  <c r="H54" i="73"/>
  <c r="K53" i="73"/>
  <c r="L53" i="73" s="1"/>
  <c r="J53" i="73"/>
  <c r="H53" i="73"/>
  <c r="L52" i="73"/>
  <c r="K52" i="73"/>
  <c r="J52" i="73"/>
  <c r="H52" i="73"/>
  <c r="K51" i="73"/>
  <c r="L51" i="73" s="1"/>
  <c r="J51" i="73"/>
  <c r="H51" i="73"/>
  <c r="K50" i="73"/>
  <c r="L50" i="73" s="1"/>
  <c r="J50" i="73"/>
  <c r="H50" i="73"/>
  <c r="L49" i="73"/>
  <c r="K49" i="73"/>
  <c r="J49" i="73"/>
  <c r="H49" i="73"/>
  <c r="K48" i="73"/>
  <c r="L48" i="73" s="1"/>
  <c r="J48" i="73"/>
  <c r="H48" i="73"/>
  <c r="K47" i="73"/>
  <c r="L47" i="73" s="1"/>
  <c r="J47" i="73"/>
  <c r="H47" i="73"/>
  <c r="L46" i="73"/>
  <c r="K46" i="73"/>
  <c r="J46" i="73"/>
  <c r="H46" i="73"/>
  <c r="K45" i="73"/>
  <c r="L45" i="73" s="1"/>
  <c r="J45" i="73"/>
  <c r="H45" i="73"/>
  <c r="K44" i="73"/>
  <c r="L44" i="73" s="1"/>
  <c r="J44" i="73"/>
  <c r="J61" i="73" s="1"/>
  <c r="H44" i="73"/>
  <c r="H61" i="73" s="1"/>
  <c r="L117" i="72"/>
  <c r="M117" i="72" s="1"/>
  <c r="L116" i="72"/>
  <c r="M116" i="72" s="1"/>
  <c r="K115" i="72"/>
  <c r="L115" i="72" s="1"/>
  <c r="K114" i="72"/>
  <c r="L114" i="72" s="1"/>
  <c r="K113" i="72"/>
  <c r="L113" i="72" s="1"/>
  <c r="L112" i="72"/>
  <c r="K112" i="72"/>
  <c r="K111" i="72"/>
  <c r="L111" i="72" s="1"/>
  <c r="K110" i="72"/>
  <c r="L110" i="72" s="1"/>
  <c r="K109" i="72"/>
  <c r="L109" i="72" s="1"/>
  <c r="K108" i="72"/>
  <c r="L108" i="72" s="1"/>
  <c r="K107" i="72"/>
  <c r="L107" i="72" s="1"/>
  <c r="L106" i="72"/>
  <c r="K106" i="72"/>
  <c r="K105" i="72"/>
  <c r="L105" i="72" s="1"/>
  <c r="K104" i="72"/>
  <c r="L104" i="72" s="1"/>
  <c r="K103" i="72"/>
  <c r="L103" i="72" s="1"/>
  <c r="K102" i="72"/>
  <c r="L102" i="72" s="1"/>
  <c r="K101" i="72"/>
  <c r="L101" i="72" s="1"/>
  <c r="L98" i="72"/>
  <c r="M98" i="72" s="1"/>
  <c r="L97" i="72"/>
  <c r="M97" i="72" s="1"/>
  <c r="K96" i="72"/>
  <c r="L96" i="72" s="1"/>
  <c r="K95" i="72"/>
  <c r="L95" i="72" s="1"/>
  <c r="K94" i="72"/>
  <c r="L94" i="72" s="1"/>
  <c r="K93" i="72"/>
  <c r="L93" i="72" s="1"/>
  <c r="K92" i="72"/>
  <c r="L92" i="72" s="1"/>
  <c r="K91" i="72"/>
  <c r="L91" i="72" s="1"/>
  <c r="K90" i="72"/>
  <c r="L90" i="72" s="1"/>
  <c r="K89" i="72"/>
  <c r="L89" i="72" s="1"/>
  <c r="K88" i="72"/>
  <c r="L88" i="72" s="1"/>
  <c r="K87" i="72"/>
  <c r="L87" i="72" s="1"/>
  <c r="K86" i="72"/>
  <c r="L86" i="72" s="1"/>
  <c r="K85" i="72"/>
  <c r="L85" i="72" s="1"/>
  <c r="K84" i="72"/>
  <c r="L84" i="72" s="1"/>
  <c r="K83" i="72"/>
  <c r="L83" i="72" s="1"/>
  <c r="K82" i="72"/>
  <c r="L82" i="72" s="1"/>
  <c r="L79" i="72"/>
  <c r="M79" i="72" s="1"/>
  <c r="L78" i="72"/>
  <c r="M78" i="72" s="1"/>
  <c r="K77" i="72"/>
  <c r="L77" i="72" s="1"/>
  <c r="K76" i="72"/>
  <c r="L76" i="72" s="1"/>
  <c r="K75" i="72"/>
  <c r="L75" i="72" s="1"/>
  <c r="K74" i="72"/>
  <c r="L74" i="72" s="1"/>
  <c r="K73" i="72"/>
  <c r="L73" i="72" s="1"/>
  <c r="K72" i="72"/>
  <c r="L72" i="72" s="1"/>
  <c r="K71" i="72"/>
  <c r="L71" i="72" s="1"/>
  <c r="K70" i="72"/>
  <c r="L70" i="72" s="1"/>
  <c r="K69" i="72"/>
  <c r="L69" i="72" s="1"/>
  <c r="K68" i="72"/>
  <c r="L68" i="72" s="1"/>
  <c r="K67" i="72"/>
  <c r="L67" i="72" s="1"/>
  <c r="K66" i="72"/>
  <c r="L66" i="72" s="1"/>
  <c r="K65" i="72"/>
  <c r="L65" i="72" s="1"/>
  <c r="K64" i="72"/>
  <c r="L64" i="72" s="1"/>
  <c r="K63" i="72"/>
  <c r="L63" i="72" s="1"/>
  <c r="K58" i="72"/>
  <c r="L58" i="72" s="1"/>
  <c r="K57" i="72"/>
  <c r="L57" i="72" s="1"/>
  <c r="K56" i="72"/>
  <c r="L56" i="72" s="1"/>
  <c r="L45" i="72"/>
  <c r="K46" i="72"/>
  <c r="L46" i="72"/>
  <c r="K47" i="72"/>
  <c r="L47" i="72"/>
  <c r="K48" i="72"/>
  <c r="L48" i="72"/>
  <c r="K49" i="72"/>
  <c r="L49" i="72" s="1"/>
  <c r="K50" i="72"/>
  <c r="L50" i="72" s="1"/>
  <c r="K51" i="72"/>
  <c r="L51" i="72"/>
  <c r="K52" i="72"/>
  <c r="L52" i="72"/>
  <c r="K53" i="72"/>
  <c r="L53" i="72" s="1"/>
  <c r="K54" i="72"/>
  <c r="L54" i="72" s="1"/>
  <c r="K55" i="72"/>
  <c r="L55" i="72" s="1"/>
  <c r="L60" i="72"/>
  <c r="M78" i="75" l="1"/>
  <c r="M60" i="75"/>
  <c r="M117" i="75"/>
  <c r="M59" i="75"/>
  <c r="M97" i="75"/>
  <c r="M79" i="75"/>
  <c r="M116" i="75"/>
  <c r="M117" i="74"/>
  <c r="M78" i="74"/>
  <c r="M97" i="74"/>
  <c r="M98" i="74"/>
  <c r="M116" i="74"/>
  <c r="M59" i="74"/>
  <c r="M60" i="74"/>
  <c r="M79" i="74"/>
  <c r="M98" i="73"/>
  <c r="M79" i="73"/>
  <c r="M117" i="73"/>
  <c r="M116" i="73"/>
  <c r="M97" i="73"/>
  <c r="M78" i="73"/>
  <c r="M60" i="73"/>
  <c r="M59" i="73"/>
  <c r="L61" i="75"/>
  <c r="M61" i="75" s="1"/>
  <c r="L99" i="75"/>
  <c r="M99" i="75" s="1"/>
  <c r="L80" i="75"/>
  <c r="M80" i="75" s="1"/>
  <c r="L118" i="75"/>
  <c r="M118" i="75" s="1"/>
  <c r="M61" i="74"/>
  <c r="L80" i="74"/>
  <c r="M80" i="74" s="1"/>
  <c r="L99" i="74"/>
  <c r="M99" i="74" s="1"/>
  <c r="L118" i="74"/>
  <c r="M118" i="74" s="1"/>
  <c r="L61" i="73"/>
  <c r="M61" i="73" s="1"/>
  <c r="L80" i="73"/>
  <c r="M80" i="73" s="1"/>
  <c r="L118" i="73"/>
  <c r="M118" i="73" s="1"/>
  <c r="L99" i="73"/>
  <c r="M99" i="73" s="1"/>
  <c r="L118" i="72"/>
  <c r="M118" i="72" s="1"/>
  <c r="L99" i="72"/>
  <c r="M99" i="72" s="1"/>
  <c r="L80" i="72"/>
  <c r="M80" i="72" s="1"/>
  <c r="L32" i="72" l="1"/>
  <c r="J31" i="72"/>
  <c r="L19" i="72"/>
  <c r="L20" i="72"/>
  <c r="J20" i="72"/>
  <c r="H21" i="72"/>
  <c r="L13" i="72"/>
  <c r="J12" i="72"/>
  <c r="J117" i="72"/>
  <c r="H117" i="72"/>
  <c r="L21" i="72" s="1"/>
  <c r="J116" i="72"/>
  <c r="J14" i="72" s="1"/>
  <c r="H116" i="72"/>
  <c r="H14" i="72" s="1"/>
  <c r="J115" i="72"/>
  <c r="H115" i="72"/>
  <c r="J114" i="72"/>
  <c r="H114" i="72"/>
  <c r="J113" i="72"/>
  <c r="H113" i="72"/>
  <c r="J112" i="72"/>
  <c r="H112" i="72"/>
  <c r="J111" i="72"/>
  <c r="H111" i="72"/>
  <c r="J110" i="72"/>
  <c r="H110" i="72"/>
  <c r="J109" i="72"/>
  <c r="H109" i="72"/>
  <c r="J108" i="72"/>
  <c r="H108" i="72"/>
  <c r="J107" i="72"/>
  <c r="H107" i="72"/>
  <c r="J106" i="72"/>
  <c r="H106" i="72"/>
  <c r="J105" i="72"/>
  <c r="H105" i="72"/>
  <c r="J104" i="72"/>
  <c r="H104" i="72"/>
  <c r="J103" i="72"/>
  <c r="H103" i="72"/>
  <c r="J102" i="72"/>
  <c r="H102" i="72"/>
  <c r="J101" i="72"/>
  <c r="J118" i="72" s="1"/>
  <c r="H101" i="72"/>
  <c r="H118" i="72" s="1"/>
  <c r="J98" i="72"/>
  <c r="H98" i="72"/>
  <c r="H20" i="72" s="1"/>
  <c r="J97" i="72"/>
  <c r="H97" i="72"/>
  <c r="J96" i="72"/>
  <c r="H96" i="72"/>
  <c r="J95" i="72"/>
  <c r="H95" i="72"/>
  <c r="J94" i="72"/>
  <c r="H94" i="72"/>
  <c r="J93" i="72"/>
  <c r="H93" i="72"/>
  <c r="J92" i="72"/>
  <c r="H92" i="72"/>
  <c r="J91" i="72"/>
  <c r="H91" i="72"/>
  <c r="J90" i="72"/>
  <c r="H90" i="72"/>
  <c r="J89" i="72"/>
  <c r="H89" i="72"/>
  <c r="J88" i="72"/>
  <c r="H88" i="72"/>
  <c r="J87" i="72"/>
  <c r="H87" i="72"/>
  <c r="J86" i="72"/>
  <c r="H86" i="72"/>
  <c r="J85" i="72"/>
  <c r="H85" i="72"/>
  <c r="J84" i="72"/>
  <c r="H84" i="72"/>
  <c r="J83" i="72"/>
  <c r="H83" i="72"/>
  <c r="J82" i="72"/>
  <c r="J99" i="72" s="1"/>
  <c r="J32" i="72" s="1"/>
  <c r="H82" i="72"/>
  <c r="H99" i="72" s="1"/>
  <c r="J79" i="72"/>
  <c r="J19" i="72" s="1"/>
  <c r="H79" i="72"/>
  <c r="J78" i="72"/>
  <c r="H78" i="72"/>
  <c r="J77" i="72"/>
  <c r="H77" i="72"/>
  <c r="J76" i="72"/>
  <c r="H76" i="72"/>
  <c r="J75" i="72"/>
  <c r="H75" i="72"/>
  <c r="J74" i="72"/>
  <c r="H74" i="72"/>
  <c r="J73" i="72"/>
  <c r="H73" i="72"/>
  <c r="J72" i="72"/>
  <c r="H72" i="72"/>
  <c r="J71" i="72"/>
  <c r="H71" i="72"/>
  <c r="J70" i="72"/>
  <c r="H70" i="72"/>
  <c r="J69" i="72"/>
  <c r="H69" i="72"/>
  <c r="J68" i="72"/>
  <c r="H68" i="72"/>
  <c r="J67" i="72"/>
  <c r="H67" i="72"/>
  <c r="J66" i="72"/>
  <c r="H66" i="72"/>
  <c r="J65" i="72"/>
  <c r="H65" i="72"/>
  <c r="J64" i="72"/>
  <c r="H64" i="72"/>
  <c r="J63" i="72"/>
  <c r="J80" i="72" s="1"/>
  <c r="H63" i="72"/>
  <c r="H80" i="72" s="1"/>
  <c r="L44" i="72"/>
  <c r="J45" i="72"/>
  <c r="A2" i="75"/>
  <c r="A2" i="74"/>
  <c r="A2" i="73"/>
  <c r="A2" i="72"/>
  <c r="N10" i="75"/>
  <c r="H12" i="75"/>
  <c r="J12" i="75"/>
  <c r="N15" i="75"/>
  <c r="N17" i="75"/>
  <c r="L18" i="75"/>
  <c r="H20" i="75"/>
  <c r="J20" i="75"/>
  <c r="N22" i="75"/>
  <c r="N24" i="75"/>
  <c r="N25" i="75"/>
  <c r="N26" i="75"/>
  <c r="N28" i="75"/>
  <c r="N29" i="75"/>
  <c r="N34" i="75"/>
  <c r="H11" i="75"/>
  <c r="J11" i="75"/>
  <c r="L11" i="75"/>
  <c r="H18" i="75"/>
  <c r="J18" i="75"/>
  <c r="L12" i="75"/>
  <c r="H19" i="75"/>
  <c r="J19" i="75"/>
  <c r="L19" i="75"/>
  <c r="H13" i="75"/>
  <c r="L13" i="75"/>
  <c r="L20" i="75"/>
  <c r="H14" i="75"/>
  <c r="J14" i="75"/>
  <c r="L14" i="75"/>
  <c r="H21" i="75"/>
  <c r="L21" i="75"/>
  <c r="N10" i="74"/>
  <c r="H12" i="74"/>
  <c r="J12" i="74"/>
  <c r="L12" i="74"/>
  <c r="N15" i="74"/>
  <c r="N17" i="74"/>
  <c r="H20" i="74"/>
  <c r="J20" i="74"/>
  <c r="N22" i="74"/>
  <c r="N24" i="74"/>
  <c r="N25" i="74"/>
  <c r="N26" i="74"/>
  <c r="N28" i="74"/>
  <c r="N29" i="74"/>
  <c r="N34" i="74"/>
  <c r="H11" i="74"/>
  <c r="J11" i="74"/>
  <c r="L11" i="74"/>
  <c r="H18" i="74"/>
  <c r="J18" i="74"/>
  <c r="L18" i="74"/>
  <c r="H19" i="74"/>
  <c r="J19" i="74"/>
  <c r="L19" i="74"/>
  <c r="H31" i="74"/>
  <c r="H13" i="74"/>
  <c r="L13" i="74"/>
  <c r="L20" i="74"/>
  <c r="H14" i="74"/>
  <c r="J14" i="74"/>
  <c r="L14" i="74"/>
  <c r="H21" i="74"/>
  <c r="L21" i="74"/>
  <c r="N10" i="73"/>
  <c r="H12" i="73"/>
  <c r="J12" i="73"/>
  <c r="L12" i="73"/>
  <c r="L13" i="73"/>
  <c r="N15" i="73"/>
  <c r="N17" i="73"/>
  <c r="J18" i="73"/>
  <c r="L18" i="73"/>
  <c r="H20" i="73"/>
  <c r="J20" i="73"/>
  <c r="N22" i="73"/>
  <c r="N24" i="73"/>
  <c r="N25" i="73"/>
  <c r="N26" i="73"/>
  <c r="N28" i="73"/>
  <c r="N29" i="73"/>
  <c r="N34" i="73"/>
  <c r="H11" i="73"/>
  <c r="J11" i="73"/>
  <c r="L11" i="73"/>
  <c r="H18" i="73"/>
  <c r="H19" i="73"/>
  <c r="J19" i="73"/>
  <c r="L19" i="73"/>
  <c r="H13" i="73"/>
  <c r="L20" i="73"/>
  <c r="H14" i="73"/>
  <c r="J14" i="73"/>
  <c r="L14" i="73"/>
  <c r="H21" i="73"/>
  <c r="L21" i="73"/>
  <c r="H44" i="72"/>
  <c r="H59" i="72" s="1"/>
  <c r="J44" i="72"/>
  <c r="J59" i="72" s="1"/>
  <c r="H45" i="72"/>
  <c r="H46" i="72"/>
  <c r="J46" i="72"/>
  <c r="H47" i="72"/>
  <c r="J47" i="72"/>
  <c r="H48" i="72"/>
  <c r="J48" i="72"/>
  <c r="H49" i="72"/>
  <c r="J49" i="72"/>
  <c r="H50" i="72"/>
  <c r="J50" i="72"/>
  <c r="H51" i="72"/>
  <c r="J51" i="72"/>
  <c r="H52" i="72"/>
  <c r="J52" i="72"/>
  <c r="H53" i="72"/>
  <c r="J53" i="72"/>
  <c r="H54" i="72"/>
  <c r="J54" i="72"/>
  <c r="H55" i="72"/>
  <c r="J55" i="72"/>
  <c r="H56" i="72"/>
  <c r="J56" i="72"/>
  <c r="H57" i="72"/>
  <c r="J57" i="72"/>
  <c r="H58" i="72"/>
  <c r="J58" i="72"/>
  <c r="H19" i="72"/>
  <c r="D44" i="3"/>
  <c r="D43" i="3"/>
  <c r="D42" i="3"/>
  <c r="C40" i="3"/>
  <c r="B45" i="3"/>
  <c r="L16" i="75" l="1"/>
  <c r="H16" i="75"/>
  <c r="N20" i="74"/>
  <c r="N18" i="73"/>
  <c r="L23" i="75"/>
  <c r="L27" i="75"/>
  <c r="L23" i="74"/>
  <c r="H23" i="74"/>
  <c r="N12" i="74"/>
  <c r="N12" i="73"/>
  <c r="L59" i="72"/>
  <c r="M59" i="72" s="1"/>
  <c r="L61" i="72"/>
  <c r="H11" i="72"/>
  <c r="H16" i="72" s="1"/>
  <c r="J11" i="72"/>
  <c r="J61" i="72"/>
  <c r="H60" i="72"/>
  <c r="H13" i="72"/>
  <c r="L12" i="72"/>
  <c r="H12" i="72"/>
  <c r="J60" i="72"/>
  <c r="J18" i="72" s="1"/>
  <c r="H61" i="72"/>
  <c r="N18" i="75"/>
  <c r="H31" i="75"/>
  <c r="H23" i="75"/>
  <c r="H27" i="75" s="1"/>
  <c r="N20" i="75"/>
  <c r="N11" i="75"/>
  <c r="J16" i="75"/>
  <c r="N19" i="75"/>
  <c r="N12" i="75"/>
  <c r="J33" i="75"/>
  <c r="J30" i="75"/>
  <c r="H30" i="75"/>
  <c r="J31" i="75"/>
  <c r="H33" i="75"/>
  <c r="H32" i="75"/>
  <c r="J21" i="75"/>
  <c r="J23" i="75" s="1"/>
  <c r="J13" i="75"/>
  <c r="N13" i="75" s="1"/>
  <c r="J32" i="74"/>
  <c r="H32" i="74"/>
  <c r="N19" i="74"/>
  <c r="H30" i="74"/>
  <c r="J33" i="74"/>
  <c r="L16" i="74"/>
  <c r="L27" i="74" s="1"/>
  <c r="N18" i="74"/>
  <c r="N11" i="74"/>
  <c r="L30" i="74"/>
  <c r="J31" i="74"/>
  <c r="H16" i="74"/>
  <c r="H27" i="74" s="1"/>
  <c r="H33" i="74"/>
  <c r="J30" i="74"/>
  <c r="J21" i="74"/>
  <c r="J23" i="74" s="1"/>
  <c r="J13" i="74"/>
  <c r="N13" i="74" s="1"/>
  <c r="L23" i="73"/>
  <c r="L16" i="73"/>
  <c r="N11" i="73"/>
  <c r="H30" i="73"/>
  <c r="H23" i="73"/>
  <c r="N19" i="73"/>
  <c r="J31" i="73"/>
  <c r="H16" i="73"/>
  <c r="J33" i="73"/>
  <c r="H33" i="73"/>
  <c r="J32" i="73"/>
  <c r="N20" i="73"/>
  <c r="H32" i="73"/>
  <c r="J30" i="73"/>
  <c r="J13" i="73"/>
  <c r="N13" i="73" s="1"/>
  <c r="J21" i="73"/>
  <c r="J23" i="73" s="1"/>
  <c r="H32" i="72"/>
  <c r="J33" i="72"/>
  <c r="H33" i="72"/>
  <c r="H31" i="72"/>
  <c r="J21" i="72"/>
  <c r="J13" i="72"/>
  <c r="D45" i="3"/>
  <c r="G44" i="3" s="1"/>
  <c r="N23" i="74" l="1"/>
  <c r="J16" i="73"/>
  <c r="N23" i="75"/>
  <c r="L27" i="73"/>
  <c r="N23" i="73"/>
  <c r="H30" i="72"/>
  <c r="H35" i="72" s="1"/>
  <c r="M61" i="72"/>
  <c r="H18" i="72"/>
  <c r="H23" i="72" s="1"/>
  <c r="H27" i="72" s="1"/>
  <c r="M60" i="72"/>
  <c r="L14" i="72"/>
  <c r="L11" i="72"/>
  <c r="L16" i="72" s="1"/>
  <c r="J23" i="72"/>
  <c r="L30" i="75"/>
  <c r="N30" i="75" s="1"/>
  <c r="L31" i="75"/>
  <c r="N16" i="75"/>
  <c r="J27" i="75"/>
  <c r="N27" i="75" s="1"/>
  <c r="L32" i="75"/>
  <c r="N31" i="75"/>
  <c r="J32" i="75"/>
  <c r="N32" i="75" s="1"/>
  <c r="H35" i="75"/>
  <c r="L33" i="75"/>
  <c r="L32" i="74"/>
  <c r="L33" i="74"/>
  <c r="L31" i="74"/>
  <c r="L35" i="74" s="1"/>
  <c r="N32" i="74"/>
  <c r="J35" i="74"/>
  <c r="N30" i="74"/>
  <c r="N31" i="74"/>
  <c r="H35" i="74"/>
  <c r="J16" i="74"/>
  <c r="H27" i="73"/>
  <c r="H35" i="73"/>
  <c r="L31" i="73"/>
  <c r="N31" i="73" s="1"/>
  <c r="L32" i="73"/>
  <c r="L33" i="73"/>
  <c r="N32" i="73"/>
  <c r="N16" i="73"/>
  <c r="J27" i="73"/>
  <c r="H31" i="73"/>
  <c r="J35" i="73"/>
  <c r="L30" i="73"/>
  <c r="J30" i="72"/>
  <c r="L33" i="72"/>
  <c r="L31" i="72"/>
  <c r="J16" i="72"/>
  <c r="N27" i="73" l="1"/>
  <c r="J27" i="72"/>
  <c r="L30" i="72"/>
  <c r="L35" i="72" s="1"/>
  <c r="L18" i="72"/>
  <c r="L23" i="72" s="1"/>
  <c r="L27" i="72" s="1"/>
  <c r="J35" i="75"/>
  <c r="L35" i="75"/>
  <c r="N35" i="74"/>
  <c r="N16" i="74"/>
  <c r="J27" i="74"/>
  <c r="N27" i="74" s="1"/>
  <c r="L35" i="73"/>
  <c r="N35" i="73" s="1"/>
  <c r="N30" i="73"/>
  <c r="J35" i="72"/>
  <c r="N35" i="75" l="1"/>
  <c r="C21" i="3"/>
  <c r="G37" i="3" l="1"/>
  <c r="L25" i="67" l="1"/>
  <c r="K25" i="67"/>
  <c r="J25" i="67"/>
  <c r="H25" i="67"/>
  <c r="K24" i="67"/>
  <c r="L24" i="67" s="1"/>
  <c r="J24" i="67"/>
  <c r="N24" i="67" s="1"/>
  <c r="H24" i="67"/>
  <c r="K23" i="67"/>
  <c r="L23" i="67" s="1"/>
  <c r="J23" i="67"/>
  <c r="N23" i="67" s="1"/>
  <c r="H23" i="67"/>
  <c r="L22" i="67"/>
  <c r="N22" i="67" s="1"/>
  <c r="K22" i="67"/>
  <c r="J22" i="67"/>
  <c r="H22" i="67"/>
  <c r="K21" i="67"/>
  <c r="L21" i="67" s="1"/>
  <c r="J21" i="67"/>
  <c r="N21" i="67" s="1"/>
  <c r="H21" i="67"/>
  <c r="K20" i="67"/>
  <c r="L20" i="67" s="1"/>
  <c r="J20" i="67"/>
  <c r="N20" i="67" s="1"/>
  <c r="H20" i="67"/>
  <c r="L19" i="67"/>
  <c r="K19" i="67"/>
  <c r="J19" i="67"/>
  <c r="H19" i="67"/>
  <c r="K18" i="67"/>
  <c r="L18" i="67" s="1"/>
  <c r="N18" i="67" s="1"/>
  <c r="J18" i="67"/>
  <c r="H18" i="67"/>
  <c r="K17" i="67"/>
  <c r="L17" i="67" s="1"/>
  <c r="J17" i="67"/>
  <c r="N17" i="67" s="1"/>
  <c r="H17" i="67"/>
  <c r="L16" i="67"/>
  <c r="K16" i="67"/>
  <c r="J16" i="67"/>
  <c r="H16" i="67"/>
  <c r="K15" i="67"/>
  <c r="L15" i="67" s="1"/>
  <c r="N15" i="67" s="1"/>
  <c r="J15" i="67"/>
  <c r="H15" i="67"/>
  <c r="K14" i="67"/>
  <c r="L14" i="67" s="1"/>
  <c r="N14" i="67" s="1"/>
  <c r="J14" i="67"/>
  <c r="H14" i="67"/>
  <c r="L13" i="67"/>
  <c r="K13" i="67"/>
  <c r="J13" i="67"/>
  <c r="H13" i="67"/>
  <c r="K12" i="67"/>
  <c r="L12" i="67" s="1"/>
  <c r="J12" i="67"/>
  <c r="N12" i="67" s="1"/>
  <c r="H12" i="67"/>
  <c r="K11" i="67"/>
  <c r="L11" i="67" s="1"/>
  <c r="L26" i="67" s="1"/>
  <c r="J11" i="67"/>
  <c r="H11" i="67"/>
  <c r="L25" i="66"/>
  <c r="K25" i="66"/>
  <c r="J25" i="66"/>
  <c r="H25" i="66"/>
  <c r="K24" i="66"/>
  <c r="L24" i="66" s="1"/>
  <c r="N24" i="66" s="1"/>
  <c r="J24" i="66"/>
  <c r="H24" i="66"/>
  <c r="K23" i="66"/>
  <c r="L23" i="66" s="1"/>
  <c r="J23" i="66"/>
  <c r="N23" i="66" s="1"/>
  <c r="H23" i="66"/>
  <c r="L22" i="66"/>
  <c r="K22" i="66"/>
  <c r="J22" i="66"/>
  <c r="H22" i="66"/>
  <c r="K21" i="66"/>
  <c r="L21" i="66" s="1"/>
  <c r="N21" i="66" s="1"/>
  <c r="J21" i="66"/>
  <c r="H21" i="66"/>
  <c r="K20" i="66"/>
  <c r="L20" i="66" s="1"/>
  <c r="N20" i="66" s="1"/>
  <c r="J20" i="66"/>
  <c r="H20" i="66"/>
  <c r="L19" i="66"/>
  <c r="K19" i="66"/>
  <c r="J19" i="66"/>
  <c r="H19" i="66"/>
  <c r="K18" i="66"/>
  <c r="L18" i="66" s="1"/>
  <c r="J18" i="66"/>
  <c r="N18" i="66" s="1"/>
  <c r="H18" i="66"/>
  <c r="K17" i="66"/>
  <c r="L17" i="66" s="1"/>
  <c r="J17" i="66"/>
  <c r="N17" i="66" s="1"/>
  <c r="H17" i="66"/>
  <c r="L16" i="66"/>
  <c r="N16" i="66" s="1"/>
  <c r="K16" i="66"/>
  <c r="J16" i="66"/>
  <c r="H16" i="66"/>
  <c r="K15" i="66"/>
  <c r="L15" i="66" s="1"/>
  <c r="J15" i="66"/>
  <c r="N15" i="66" s="1"/>
  <c r="H15" i="66"/>
  <c r="K14" i="66"/>
  <c r="L14" i="66" s="1"/>
  <c r="J14" i="66"/>
  <c r="N14" i="66" s="1"/>
  <c r="H14" i="66"/>
  <c r="L13" i="66"/>
  <c r="K13" i="66"/>
  <c r="J13" i="66"/>
  <c r="H13" i="66"/>
  <c r="K12" i="66"/>
  <c r="L12" i="66" s="1"/>
  <c r="N12" i="66" s="1"/>
  <c r="J12" i="66"/>
  <c r="H12" i="66"/>
  <c r="K11" i="66"/>
  <c r="L11" i="66" s="1"/>
  <c r="L26" i="66" s="1"/>
  <c r="J11" i="66"/>
  <c r="J26" i="66" s="1"/>
  <c r="H11" i="66"/>
  <c r="H26" i="66" s="1"/>
  <c r="L25" i="65"/>
  <c r="K25" i="65"/>
  <c r="J25" i="65"/>
  <c r="H25" i="65"/>
  <c r="K24" i="65"/>
  <c r="L24" i="65" s="1"/>
  <c r="N24" i="65" s="1"/>
  <c r="J24" i="65"/>
  <c r="H24" i="65"/>
  <c r="L23" i="65"/>
  <c r="K23" i="65"/>
  <c r="J23" i="65"/>
  <c r="N23" i="65" s="1"/>
  <c r="H23" i="65"/>
  <c r="L22" i="65"/>
  <c r="K22" i="65"/>
  <c r="J22" i="65"/>
  <c r="H22" i="65"/>
  <c r="K21" i="65"/>
  <c r="L21" i="65" s="1"/>
  <c r="N21" i="65" s="1"/>
  <c r="J21" i="65"/>
  <c r="H21" i="65"/>
  <c r="L20" i="65"/>
  <c r="K20" i="65"/>
  <c r="J20" i="65"/>
  <c r="N20" i="65" s="1"/>
  <c r="H20" i="65"/>
  <c r="L19" i="65"/>
  <c r="K19" i="65"/>
  <c r="J19" i="65"/>
  <c r="N19" i="65" s="1"/>
  <c r="H19" i="65"/>
  <c r="K18" i="65"/>
  <c r="L18" i="65" s="1"/>
  <c r="J18" i="65"/>
  <c r="N18" i="65" s="1"/>
  <c r="H18" i="65"/>
  <c r="L17" i="65"/>
  <c r="K17" i="65"/>
  <c r="J17" i="65"/>
  <c r="N17" i="65" s="1"/>
  <c r="H17" i="65"/>
  <c r="L16" i="65"/>
  <c r="K16" i="65"/>
  <c r="J16" i="65"/>
  <c r="H16" i="65"/>
  <c r="K15" i="65"/>
  <c r="L15" i="65" s="1"/>
  <c r="J15" i="65"/>
  <c r="N15" i="65" s="1"/>
  <c r="H15" i="65"/>
  <c r="L14" i="65"/>
  <c r="K14" i="65"/>
  <c r="J14" i="65"/>
  <c r="N14" i="65" s="1"/>
  <c r="H14" i="65"/>
  <c r="L13" i="65"/>
  <c r="K13" i="65"/>
  <c r="J13" i="65"/>
  <c r="H13" i="65"/>
  <c r="K12" i="65"/>
  <c r="L12" i="65" s="1"/>
  <c r="N12" i="65" s="1"/>
  <c r="J12" i="65"/>
  <c r="H12" i="65"/>
  <c r="L11" i="65"/>
  <c r="K11" i="65"/>
  <c r="J11" i="65"/>
  <c r="J26" i="65" s="1"/>
  <c r="H11" i="65"/>
  <c r="H26" i="65" s="1"/>
  <c r="X37" i="68"/>
  <c r="K11" i="64"/>
  <c r="L11" i="64" s="1"/>
  <c r="H12" i="64"/>
  <c r="J12" i="64"/>
  <c r="K12" i="64"/>
  <c r="L12" i="64" s="1"/>
  <c r="H13" i="64"/>
  <c r="J13" i="64"/>
  <c r="K13" i="64"/>
  <c r="L13" i="64"/>
  <c r="N13" i="64" s="1"/>
  <c r="H14" i="64"/>
  <c r="J14" i="64"/>
  <c r="K14" i="64"/>
  <c r="L14" i="64" s="1"/>
  <c r="N14" i="64" s="1"/>
  <c r="H15" i="64"/>
  <c r="J15" i="64"/>
  <c r="K15" i="64"/>
  <c r="L15" i="64" s="1"/>
  <c r="N15" i="64" s="1"/>
  <c r="H16" i="64"/>
  <c r="J16" i="64"/>
  <c r="N16" i="64" s="1"/>
  <c r="K16" i="64"/>
  <c r="L16" i="64"/>
  <c r="H17" i="64"/>
  <c r="J17" i="64"/>
  <c r="K17" i="64"/>
  <c r="L17" i="64" s="1"/>
  <c r="H18" i="64"/>
  <c r="J18" i="64"/>
  <c r="K18" i="64"/>
  <c r="L18" i="64" s="1"/>
  <c r="H19" i="64"/>
  <c r="J19" i="64"/>
  <c r="K19" i="64"/>
  <c r="L19" i="64"/>
  <c r="H20" i="64"/>
  <c r="J20" i="64"/>
  <c r="K20" i="64"/>
  <c r="L20" i="64" s="1"/>
  <c r="H21" i="64"/>
  <c r="J21" i="64"/>
  <c r="K21" i="64"/>
  <c r="L21" i="64" s="1"/>
  <c r="N21" i="64" s="1"/>
  <c r="H22" i="64"/>
  <c r="J22" i="64"/>
  <c r="K22" i="64"/>
  <c r="L22" i="64"/>
  <c r="H23" i="64"/>
  <c r="J23" i="64"/>
  <c r="K23" i="64"/>
  <c r="L23" i="64" s="1"/>
  <c r="H24" i="64"/>
  <c r="J24" i="64"/>
  <c r="K24" i="64"/>
  <c r="L24" i="64" s="1"/>
  <c r="N24" i="64" s="1"/>
  <c r="H25" i="64"/>
  <c r="J25" i="64"/>
  <c r="K25" i="64"/>
  <c r="L25" i="64" s="1"/>
  <c r="J11" i="64"/>
  <c r="H11" i="64"/>
  <c r="X25" i="68"/>
  <c r="H52" i="32"/>
  <c r="H78" i="70"/>
  <c r="J78" i="70"/>
  <c r="K78" i="70"/>
  <c r="L78" i="70" s="1"/>
  <c r="L633" i="70"/>
  <c r="L40" i="70" s="1"/>
  <c r="J633" i="70"/>
  <c r="H633" i="70"/>
  <c r="L632" i="70"/>
  <c r="J632" i="70"/>
  <c r="H632" i="70"/>
  <c r="N632" i="70" s="1"/>
  <c r="N631" i="70"/>
  <c r="K631" i="70"/>
  <c r="L631" i="70" s="1"/>
  <c r="J631" i="70"/>
  <c r="H631" i="70"/>
  <c r="L630" i="70"/>
  <c r="K630" i="70"/>
  <c r="J630" i="70"/>
  <c r="H630" i="70"/>
  <c r="K629" i="70"/>
  <c r="L629" i="70" s="1"/>
  <c r="N629" i="70" s="1"/>
  <c r="J629" i="70"/>
  <c r="H629" i="70"/>
  <c r="K628" i="70"/>
  <c r="L628" i="70" s="1"/>
  <c r="J628" i="70"/>
  <c r="H628" i="70"/>
  <c r="N627" i="70"/>
  <c r="L627" i="70"/>
  <c r="K627" i="70"/>
  <c r="J627" i="70"/>
  <c r="H627" i="70"/>
  <c r="K626" i="70"/>
  <c r="L626" i="70" s="1"/>
  <c r="J626" i="70"/>
  <c r="N626" i="70" s="1"/>
  <c r="H626" i="70"/>
  <c r="K625" i="70"/>
  <c r="L625" i="70" s="1"/>
  <c r="N625" i="70" s="1"/>
  <c r="J625" i="70"/>
  <c r="H625" i="70"/>
  <c r="L624" i="70"/>
  <c r="N624" i="70" s="1"/>
  <c r="K624" i="70"/>
  <c r="J624" i="70"/>
  <c r="H624" i="70"/>
  <c r="K623" i="70"/>
  <c r="L623" i="70" s="1"/>
  <c r="N623" i="70" s="1"/>
  <c r="J623" i="70"/>
  <c r="H623" i="70"/>
  <c r="K622" i="70"/>
  <c r="L622" i="70" s="1"/>
  <c r="J622" i="70"/>
  <c r="N622" i="70" s="1"/>
  <c r="H622" i="70"/>
  <c r="K621" i="70"/>
  <c r="L621" i="70" s="1"/>
  <c r="J621" i="70"/>
  <c r="H621" i="70"/>
  <c r="N620" i="70"/>
  <c r="L620" i="70"/>
  <c r="K620" i="70"/>
  <c r="J620" i="70"/>
  <c r="H620" i="70"/>
  <c r="K619" i="70"/>
  <c r="L619" i="70" s="1"/>
  <c r="J619" i="70"/>
  <c r="N619" i="70" s="1"/>
  <c r="H619" i="70"/>
  <c r="N618" i="70"/>
  <c r="L618" i="70"/>
  <c r="K618" i="70"/>
  <c r="J618" i="70"/>
  <c r="H618" i="70"/>
  <c r="K617" i="70"/>
  <c r="L617" i="70" s="1"/>
  <c r="N617" i="70" s="1"/>
  <c r="J617" i="70"/>
  <c r="H617" i="70"/>
  <c r="K616" i="70"/>
  <c r="L616" i="70" s="1"/>
  <c r="J616" i="70"/>
  <c r="H616" i="70"/>
  <c r="N615" i="70"/>
  <c r="L615" i="70"/>
  <c r="K615" i="70"/>
  <c r="J615" i="70"/>
  <c r="H615" i="70"/>
  <c r="K614" i="70"/>
  <c r="L614" i="70" s="1"/>
  <c r="J614" i="70"/>
  <c r="H614" i="70"/>
  <c r="K613" i="70"/>
  <c r="L613" i="70" s="1"/>
  <c r="N613" i="70" s="1"/>
  <c r="J613" i="70"/>
  <c r="H613" i="70"/>
  <c r="N612" i="70"/>
  <c r="L612" i="70"/>
  <c r="K612" i="70"/>
  <c r="J612" i="70"/>
  <c r="H612" i="70"/>
  <c r="K611" i="70"/>
  <c r="L611" i="70" s="1"/>
  <c r="J611" i="70"/>
  <c r="N611" i="70" s="1"/>
  <c r="H611" i="70"/>
  <c r="K610" i="70"/>
  <c r="L610" i="70" s="1"/>
  <c r="J610" i="70"/>
  <c r="H610" i="70"/>
  <c r="K609" i="70"/>
  <c r="L609" i="70" s="1"/>
  <c r="J609" i="70"/>
  <c r="H609" i="70"/>
  <c r="L608" i="70"/>
  <c r="K608" i="70"/>
  <c r="J608" i="70"/>
  <c r="H608" i="70"/>
  <c r="N608" i="70" s="1"/>
  <c r="K607" i="70"/>
  <c r="L607" i="70" s="1"/>
  <c r="N607" i="70" s="1"/>
  <c r="J607" i="70"/>
  <c r="H607" i="70"/>
  <c r="K606" i="70"/>
  <c r="L606" i="70" s="1"/>
  <c r="J606" i="70"/>
  <c r="N606" i="70" s="1"/>
  <c r="H606" i="70"/>
  <c r="L605" i="70"/>
  <c r="N605" i="70" s="1"/>
  <c r="K605" i="70"/>
  <c r="J605" i="70"/>
  <c r="H605" i="70"/>
  <c r="L604" i="70"/>
  <c r="N604" i="70" s="1"/>
  <c r="K604" i="70"/>
  <c r="J604" i="70"/>
  <c r="H604" i="70"/>
  <c r="K603" i="70"/>
  <c r="L603" i="70" s="1"/>
  <c r="J603" i="70"/>
  <c r="H603" i="70"/>
  <c r="K602" i="70"/>
  <c r="L602" i="70" s="1"/>
  <c r="J602" i="70"/>
  <c r="H602" i="70"/>
  <c r="L601" i="70"/>
  <c r="N601" i="70" s="1"/>
  <c r="K601" i="70"/>
  <c r="J601" i="70"/>
  <c r="H601" i="70"/>
  <c r="L600" i="70"/>
  <c r="K600" i="70"/>
  <c r="J600" i="70"/>
  <c r="H600" i="70"/>
  <c r="K599" i="70"/>
  <c r="L599" i="70" s="1"/>
  <c r="N599" i="70" s="1"/>
  <c r="J599" i="70"/>
  <c r="H599" i="70"/>
  <c r="K598" i="70"/>
  <c r="L598" i="70" s="1"/>
  <c r="J598" i="70"/>
  <c r="N598" i="70" s="1"/>
  <c r="H598" i="70"/>
  <c r="L597" i="70"/>
  <c r="K597" i="70"/>
  <c r="J597" i="70"/>
  <c r="H597" i="70"/>
  <c r="N596" i="70"/>
  <c r="L596" i="70"/>
  <c r="K596" i="70"/>
  <c r="J596" i="70"/>
  <c r="H596" i="70"/>
  <c r="K595" i="70"/>
  <c r="L595" i="70" s="1"/>
  <c r="J595" i="70"/>
  <c r="N595" i="70" s="1"/>
  <c r="H595" i="70"/>
  <c r="K594" i="70"/>
  <c r="L594" i="70" s="1"/>
  <c r="J594" i="70"/>
  <c r="H594" i="70"/>
  <c r="K593" i="70"/>
  <c r="L593" i="70" s="1"/>
  <c r="N593" i="70" s="1"/>
  <c r="J593" i="70"/>
  <c r="H593" i="70"/>
  <c r="K592" i="70"/>
  <c r="L592" i="70" s="1"/>
  <c r="J592" i="70"/>
  <c r="N592" i="70" s="1"/>
  <c r="H592" i="70"/>
  <c r="K591" i="70"/>
  <c r="L591" i="70" s="1"/>
  <c r="J591" i="70"/>
  <c r="N591" i="70" s="1"/>
  <c r="H591" i="70"/>
  <c r="K590" i="70"/>
  <c r="L590" i="70" s="1"/>
  <c r="J590" i="70"/>
  <c r="H590" i="70"/>
  <c r="K589" i="70"/>
  <c r="L589" i="70" s="1"/>
  <c r="N589" i="70" s="1"/>
  <c r="J589" i="70"/>
  <c r="H589" i="70"/>
  <c r="N588" i="70"/>
  <c r="L588" i="70"/>
  <c r="K588" i="70"/>
  <c r="J588" i="70"/>
  <c r="H588" i="70"/>
  <c r="K587" i="70"/>
  <c r="L587" i="70" s="1"/>
  <c r="J587" i="70"/>
  <c r="N587" i="70" s="1"/>
  <c r="H587" i="70"/>
  <c r="K586" i="70"/>
  <c r="L586" i="70" s="1"/>
  <c r="J586" i="70"/>
  <c r="N586" i="70" s="1"/>
  <c r="H586" i="70"/>
  <c r="K585" i="70"/>
  <c r="L585" i="70" s="1"/>
  <c r="J585" i="70"/>
  <c r="H585" i="70"/>
  <c r="L584" i="70"/>
  <c r="K584" i="70"/>
  <c r="J584" i="70"/>
  <c r="H584" i="70"/>
  <c r="K583" i="70"/>
  <c r="L583" i="70" s="1"/>
  <c r="J583" i="70"/>
  <c r="N583" i="70" s="1"/>
  <c r="H583" i="70"/>
  <c r="L582" i="70"/>
  <c r="K582" i="70"/>
  <c r="J582" i="70"/>
  <c r="H582" i="70"/>
  <c r="N581" i="70"/>
  <c r="L579" i="70"/>
  <c r="L39" i="70" s="1"/>
  <c r="J579" i="70"/>
  <c r="J39" i="70" s="1"/>
  <c r="H579" i="70"/>
  <c r="L578" i="70"/>
  <c r="L22" i="70" s="1"/>
  <c r="J578" i="70"/>
  <c r="H578" i="70"/>
  <c r="H22" i="70" s="1"/>
  <c r="K577" i="70"/>
  <c r="L577" i="70" s="1"/>
  <c r="J577" i="70"/>
  <c r="H577" i="70"/>
  <c r="L576" i="70"/>
  <c r="N576" i="70" s="1"/>
  <c r="K576" i="70"/>
  <c r="J576" i="70"/>
  <c r="H576" i="70"/>
  <c r="L575" i="70"/>
  <c r="K575" i="70"/>
  <c r="J575" i="70"/>
  <c r="N575" i="70" s="1"/>
  <c r="H575" i="70"/>
  <c r="K574" i="70"/>
  <c r="L574" i="70" s="1"/>
  <c r="J574" i="70"/>
  <c r="N574" i="70" s="1"/>
  <c r="H574" i="70"/>
  <c r="K573" i="70"/>
  <c r="L573" i="70" s="1"/>
  <c r="N573" i="70" s="1"/>
  <c r="J573" i="70"/>
  <c r="H573" i="70"/>
  <c r="K572" i="70"/>
  <c r="L572" i="70" s="1"/>
  <c r="J572" i="70"/>
  <c r="H572" i="70"/>
  <c r="L571" i="70"/>
  <c r="K571" i="70"/>
  <c r="J571" i="70"/>
  <c r="N571" i="70" s="1"/>
  <c r="H571" i="70"/>
  <c r="K570" i="70"/>
  <c r="L570" i="70" s="1"/>
  <c r="J570" i="70"/>
  <c r="N570" i="70" s="1"/>
  <c r="H570" i="70"/>
  <c r="L569" i="70"/>
  <c r="N569" i="70" s="1"/>
  <c r="K569" i="70"/>
  <c r="J569" i="70"/>
  <c r="H569" i="70"/>
  <c r="L568" i="70"/>
  <c r="N568" i="70" s="1"/>
  <c r="K568" i="70"/>
  <c r="J568" i="70"/>
  <c r="H568" i="70"/>
  <c r="K567" i="70"/>
  <c r="L567" i="70" s="1"/>
  <c r="J567" i="70"/>
  <c r="H567" i="70"/>
  <c r="K566" i="70"/>
  <c r="L566" i="70" s="1"/>
  <c r="J566" i="70"/>
  <c r="H566" i="70"/>
  <c r="K565" i="70"/>
  <c r="L565" i="70" s="1"/>
  <c r="J565" i="70"/>
  <c r="H565" i="70"/>
  <c r="L564" i="70"/>
  <c r="K564" i="70"/>
  <c r="J564" i="70"/>
  <c r="H564" i="70"/>
  <c r="N564" i="70" s="1"/>
  <c r="N563" i="70"/>
  <c r="L563" i="70"/>
  <c r="K563" i="70"/>
  <c r="J563" i="70"/>
  <c r="H563" i="70"/>
  <c r="K562" i="70"/>
  <c r="L562" i="70" s="1"/>
  <c r="N562" i="70" s="1"/>
  <c r="J562" i="70"/>
  <c r="H562" i="70"/>
  <c r="K561" i="70"/>
  <c r="L561" i="70" s="1"/>
  <c r="N561" i="70" s="1"/>
  <c r="J561" i="70"/>
  <c r="H561" i="70"/>
  <c r="N560" i="70"/>
  <c r="L560" i="70"/>
  <c r="K560" i="70"/>
  <c r="J560" i="70"/>
  <c r="H560" i="70"/>
  <c r="L559" i="70"/>
  <c r="K559" i="70"/>
  <c r="J559" i="70"/>
  <c r="H559" i="70"/>
  <c r="K558" i="70"/>
  <c r="L558" i="70" s="1"/>
  <c r="J558" i="70"/>
  <c r="H558" i="70"/>
  <c r="N557" i="70"/>
  <c r="L557" i="70"/>
  <c r="K557" i="70"/>
  <c r="J557" i="70"/>
  <c r="H557" i="70"/>
  <c r="L556" i="70"/>
  <c r="K556" i="70"/>
  <c r="J556" i="70"/>
  <c r="H556" i="70"/>
  <c r="K555" i="70"/>
  <c r="L555" i="70" s="1"/>
  <c r="J555" i="70"/>
  <c r="N555" i="70" s="1"/>
  <c r="H555" i="70"/>
  <c r="K554" i="70"/>
  <c r="L554" i="70" s="1"/>
  <c r="J554" i="70"/>
  <c r="N554" i="70" s="1"/>
  <c r="H554" i="70"/>
  <c r="K553" i="70"/>
  <c r="L553" i="70" s="1"/>
  <c r="J553" i="70"/>
  <c r="N553" i="70" s="1"/>
  <c r="H553" i="70"/>
  <c r="L552" i="70"/>
  <c r="K552" i="70"/>
  <c r="J552" i="70"/>
  <c r="H552" i="70"/>
  <c r="L551" i="70"/>
  <c r="K551" i="70"/>
  <c r="J551" i="70"/>
  <c r="H551" i="70"/>
  <c r="L550" i="70"/>
  <c r="K550" i="70"/>
  <c r="J550" i="70"/>
  <c r="N550" i="70" s="1"/>
  <c r="H550" i="70"/>
  <c r="K549" i="70"/>
  <c r="L549" i="70" s="1"/>
  <c r="N549" i="70" s="1"/>
  <c r="J549" i="70"/>
  <c r="H549" i="70"/>
  <c r="K548" i="70"/>
  <c r="L548" i="70" s="1"/>
  <c r="J548" i="70"/>
  <c r="H548" i="70"/>
  <c r="L547" i="70"/>
  <c r="K547" i="70"/>
  <c r="J547" i="70"/>
  <c r="N547" i="70" s="1"/>
  <c r="H547" i="70"/>
  <c r="K546" i="70"/>
  <c r="L546" i="70" s="1"/>
  <c r="J546" i="70"/>
  <c r="N546" i="70" s="1"/>
  <c r="H546" i="70"/>
  <c r="L545" i="70"/>
  <c r="N545" i="70" s="1"/>
  <c r="K545" i="70"/>
  <c r="J545" i="70"/>
  <c r="H545" i="70"/>
  <c r="L544" i="70"/>
  <c r="N544" i="70" s="1"/>
  <c r="K544" i="70"/>
  <c r="J544" i="70"/>
  <c r="H544" i="70"/>
  <c r="K543" i="70"/>
  <c r="L543" i="70" s="1"/>
  <c r="J543" i="70"/>
  <c r="N543" i="70" s="1"/>
  <c r="H543" i="70"/>
  <c r="K542" i="70"/>
  <c r="L542" i="70" s="1"/>
  <c r="J542" i="70"/>
  <c r="H542" i="70"/>
  <c r="K541" i="70"/>
  <c r="L541" i="70" s="1"/>
  <c r="J541" i="70"/>
  <c r="H541" i="70"/>
  <c r="L540" i="70"/>
  <c r="K540" i="70"/>
  <c r="J540" i="70"/>
  <c r="H540" i="70"/>
  <c r="N540" i="70" s="1"/>
  <c r="N539" i="70"/>
  <c r="L539" i="70"/>
  <c r="K539" i="70"/>
  <c r="J539" i="70"/>
  <c r="H539" i="70"/>
  <c r="K538" i="70"/>
  <c r="L538" i="70" s="1"/>
  <c r="N538" i="70" s="1"/>
  <c r="J538" i="70"/>
  <c r="H538" i="70"/>
  <c r="K537" i="70"/>
  <c r="L537" i="70" s="1"/>
  <c r="N537" i="70" s="1"/>
  <c r="J537" i="70"/>
  <c r="H537" i="70"/>
  <c r="N536" i="70"/>
  <c r="L536" i="70"/>
  <c r="K536" i="70"/>
  <c r="J536" i="70"/>
  <c r="H536" i="70"/>
  <c r="K535" i="70"/>
  <c r="L535" i="70" s="1"/>
  <c r="J535" i="70"/>
  <c r="H535" i="70"/>
  <c r="K534" i="70"/>
  <c r="L534" i="70" s="1"/>
  <c r="J534" i="70"/>
  <c r="H534" i="70"/>
  <c r="N533" i="70"/>
  <c r="L533" i="70"/>
  <c r="K533" i="70"/>
  <c r="J533" i="70"/>
  <c r="H533" i="70"/>
  <c r="L532" i="70"/>
  <c r="K532" i="70"/>
  <c r="J532" i="70"/>
  <c r="H532" i="70"/>
  <c r="N532" i="70" s="1"/>
  <c r="K531" i="70"/>
  <c r="L531" i="70" s="1"/>
  <c r="J531" i="70"/>
  <c r="H531" i="70"/>
  <c r="K530" i="70"/>
  <c r="L530" i="70" s="1"/>
  <c r="J530" i="70"/>
  <c r="H530" i="70"/>
  <c r="K529" i="70"/>
  <c r="L529" i="70" s="1"/>
  <c r="J529" i="70"/>
  <c r="N529" i="70" s="1"/>
  <c r="H529" i="70"/>
  <c r="L528" i="70"/>
  <c r="K528" i="70"/>
  <c r="J528" i="70"/>
  <c r="H528" i="70"/>
  <c r="N527" i="70"/>
  <c r="L525" i="70"/>
  <c r="L38" i="70" s="1"/>
  <c r="J525" i="70"/>
  <c r="H525" i="70"/>
  <c r="H38" i="70" s="1"/>
  <c r="L524" i="70"/>
  <c r="N524" i="70" s="1"/>
  <c r="J524" i="70"/>
  <c r="H524" i="70"/>
  <c r="K523" i="70"/>
  <c r="L523" i="70" s="1"/>
  <c r="J523" i="70"/>
  <c r="N523" i="70" s="1"/>
  <c r="H523" i="70"/>
  <c r="K522" i="70"/>
  <c r="L522" i="70" s="1"/>
  <c r="J522" i="70"/>
  <c r="H522" i="70"/>
  <c r="K521" i="70"/>
  <c r="L521" i="70" s="1"/>
  <c r="J521" i="70"/>
  <c r="H521" i="70"/>
  <c r="L520" i="70"/>
  <c r="K520" i="70"/>
  <c r="J520" i="70"/>
  <c r="H520" i="70"/>
  <c r="N520" i="70" s="1"/>
  <c r="N519" i="70"/>
  <c r="K519" i="70"/>
  <c r="L519" i="70" s="1"/>
  <c r="J519" i="70"/>
  <c r="H519" i="70"/>
  <c r="L518" i="70"/>
  <c r="N518" i="70" s="1"/>
  <c r="K518" i="70"/>
  <c r="J518" i="70"/>
  <c r="H518" i="70"/>
  <c r="K517" i="70"/>
  <c r="L517" i="70" s="1"/>
  <c r="N517" i="70" s="1"/>
  <c r="J517" i="70"/>
  <c r="H517" i="70"/>
  <c r="N516" i="70"/>
  <c r="L516" i="70"/>
  <c r="K516" i="70"/>
  <c r="J516" i="70"/>
  <c r="H516" i="70"/>
  <c r="K515" i="70"/>
  <c r="L515" i="70" s="1"/>
  <c r="J515" i="70"/>
  <c r="N515" i="70" s="1"/>
  <c r="H515" i="70"/>
  <c r="K514" i="70"/>
  <c r="L514" i="70" s="1"/>
  <c r="J514" i="70"/>
  <c r="H514" i="70"/>
  <c r="N513" i="70"/>
  <c r="L513" i="70"/>
  <c r="K513" i="70"/>
  <c r="J513" i="70"/>
  <c r="H513" i="70"/>
  <c r="L512" i="70"/>
  <c r="K512" i="70"/>
  <c r="J512" i="70"/>
  <c r="H512" i="70"/>
  <c r="K511" i="70"/>
  <c r="L511" i="70" s="1"/>
  <c r="J511" i="70"/>
  <c r="H511" i="70"/>
  <c r="K510" i="70"/>
  <c r="L510" i="70" s="1"/>
  <c r="J510" i="70"/>
  <c r="H510" i="70"/>
  <c r="L509" i="70"/>
  <c r="K509" i="70"/>
  <c r="J509" i="70"/>
  <c r="H509" i="70"/>
  <c r="L508" i="70"/>
  <c r="N508" i="70" s="1"/>
  <c r="K508" i="70"/>
  <c r="J508" i="70"/>
  <c r="H508" i="70"/>
  <c r="N507" i="70"/>
  <c r="K507" i="70"/>
  <c r="L507" i="70" s="1"/>
  <c r="J507" i="70"/>
  <c r="H507" i="70"/>
  <c r="K506" i="70"/>
  <c r="L506" i="70" s="1"/>
  <c r="J506" i="70"/>
  <c r="H506" i="70"/>
  <c r="K505" i="70"/>
  <c r="L505" i="70" s="1"/>
  <c r="N505" i="70" s="1"/>
  <c r="J505" i="70"/>
  <c r="H505" i="70"/>
  <c r="N504" i="70"/>
  <c r="K504" i="70"/>
  <c r="L504" i="70" s="1"/>
  <c r="J504" i="70"/>
  <c r="H504" i="70"/>
  <c r="K503" i="70"/>
  <c r="L503" i="70" s="1"/>
  <c r="N503" i="70" s="1"/>
  <c r="J503" i="70"/>
  <c r="H503" i="70"/>
  <c r="K502" i="70"/>
  <c r="L502" i="70" s="1"/>
  <c r="J502" i="70"/>
  <c r="H502" i="70"/>
  <c r="N501" i="70"/>
  <c r="K501" i="70"/>
  <c r="L501" i="70" s="1"/>
  <c r="J501" i="70"/>
  <c r="H501" i="70"/>
  <c r="L500" i="70"/>
  <c r="N500" i="70" s="1"/>
  <c r="K500" i="70"/>
  <c r="J500" i="70"/>
  <c r="H500" i="70"/>
  <c r="K499" i="70"/>
  <c r="L499" i="70" s="1"/>
  <c r="N499" i="70" s="1"/>
  <c r="J499" i="70"/>
  <c r="H499" i="70"/>
  <c r="K498" i="70"/>
  <c r="L498" i="70" s="1"/>
  <c r="J498" i="70"/>
  <c r="N498" i="70" s="1"/>
  <c r="H498" i="70"/>
  <c r="K497" i="70"/>
  <c r="L497" i="70" s="1"/>
  <c r="J497" i="70"/>
  <c r="H497" i="70"/>
  <c r="L496" i="70"/>
  <c r="N496" i="70" s="1"/>
  <c r="K496" i="70"/>
  <c r="J496" i="70"/>
  <c r="H496" i="70"/>
  <c r="K495" i="70"/>
  <c r="L495" i="70" s="1"/>
  <c r="J495" i="70"/>
  <c r="H495" i="70"/>
  <c r="L494" i="70"/>
  <c r="K494" i="70"/>
  <c r="J494" i="70"/>
  <c r="N494" i="70" s="1"/>
  <c r="H494" i="70"/>
  <c r="L493" i="70"/>
  <c r="K493" i="70"/>
  <c r="J493" i="70"/>
  <c r="H493" i="70"/>
  <c r="L492" i="70"/>
  <c r="K492" i="70"/>
  <c r="J492" i="70"/>
  <c r="H492" i="70"/>
  <c r="N491" i="70"/>
  <c r="K491" i="70"/>
  <c r="L491" i="70" s="1"/>
  <c r="J491" i="70"/>
  <c r="H491" i="70"/>
  <c r="K490" i="70"/>
  <c r="L490" i="70" s="1"/>
  <c r="J490" i="70"/>
  <c r="N490" i="70" s="1"/>
  <c r="H490" i="70"/>
  <c r="L489" i="70"/>
  <c r="N489" i="70" s="1"/>
  <c r="K489" i="70"/>
  <c r="J489" i="70"/>
  <c r="H489" i="70"/>
  <c r="L488" i="70"/>
  <c r="N488" i="70" s="1"/>
  <c r="K488" i="70"/>
  <c r="J488" i="70"/>
  <c r="H488" i="70"/>
  <c r="K487" i="70"/>
  <c r="L487" i="70" s="1"/>
  <c r="J487" i="70"/>
  <c r="H487" i="70"/>
  <c r="K486" i="70"/>
  <c r="L486" i="70" s="1"/>
  <c r="J486" i="70"/>
  <c r="H486" i="70"/>
  <c r="K485" i="70"/>
  <c r="L485" i="70" s="1"/>
  <c r="J485" i="70"/>
  <c r="H485" i="70"/>
  <c r="L484" i="70"/>
  <c r="K484" i="70"/>
  <c r="J484" i="70"/>
  <c r="H484" i="70"/>
  <c r="N484" i="70" s="1"/>
  <c r="N483" i="70"/>
  <c r="K483" i="70"/>
  <c r="L483" i="70" s="1"/>
  <c r="J483" i="70"/>
  <c r="H483" i="70"/>
  <c r="L482" i="70"/>
  <c r="N482" i="70" s="1"/>
  <c r="K482" i="70"/>
  <c r="J482" i="70"/>
  <c r="H482" i="70"/>
  <c r="K481" i="70"/>
  <c r="L481" i="70" s="1"/>
  <c r="J481" i="70"/>
  <c r="N481" i="70" s="1"/>
  <c r="H481" i="70"/>
  <c r="N480" i="70"/>
  <c r="L480" i="70"/>
  <c r="K480" i="70"/>
  <c r="J480" i="70"/>
  <c r="H480" i="70"/>
  <c r="K479" i="70"/>
  <c r="L479" i="70" s="1"/>
  <c r="J479" i="70"/>
  <c r="N479" i="70" s="1"/>
  <c r="H479" i="70"/>
  <c r="K478" i="70"/>
  <c r="L478" i="70" s="1"/>
  <c r="J478" i="70"/>
  <c r="H478" i="70"/>
  <c r="N477" i="70"/>
  <c r="L477" i="70"/>
  <c r="K477" i="70"/>
  <c r="J477" i="70"/>
  <c r="H477" i="70"/>
  <c r="L476" i="70"/>
  <c r="K476" i="70"/>
  <c r="J476" i="70"/>
  <c r="H476" i="70"/>
  <c r="K475" i="70"/>
  <c r="L475" i="70" s="1"/>
  <c r="J475" i="70"/>
  <c r="H475" i="70"/>
  <c r="H526" i="70" s="1"/>
  <c r="K474" i="70"/>
  <c r="L474" i="70" s="1"/>
  <c r="J474" i="70"/>
  <c r="H474" i="70"/>
  <c r="N473" i="70"/>
  <c r="L471" i="70"/>
  <c r="J471" i="70"/>
  <c r="H471" i="70"/>
  <c r="L470" i="70"/>
  <c r="L20" i="70" s="1"/>
  <c r="J470" i="70"/>
  <c r="J20" i="70" s="1"/>
  <c r="H470" i="70"/>
  <c r="H20" i="70" s="1"/>
  <c r="K469" i="70"/>
  <c r="L469" i="70" s="1"/>
  <c r="N469" i="70" s="1"/>
  <c r="J469" i="70"/>
  <c r="H469" i="70"/>
  <c r="L468" i="70"/>
  <c r="K468" i="70"/>
  <c r="J468" i="70"/>
  <c r="H468" i="70"/>
  <c r="N468" i="70" s="1"/>
  <c r="L467" i="70"/>
  <c r="K467" i="70"/>
  <c r="J467" i="70"/>
  <c r="N467" i="70" s="1"/>
  <c r="H467" i="70"/>
  <c r="K466" i="70"/>
  <c r="L466" i="70" s="1"/>
  <c r="J466" i="70"/>
  <c r="N466" i="70" s="1"/>
  <c r="H466" i="70"/>
  <c r="L465" i="70"/>
  <c r="K465" i="70"/>
  <c r="J465" i="70"/>
  <c r="H465" i="70"/>
  <c r="L464" i="70"/>
  <c r="N464" i="70" s="1"/>
  <c r="K464" i="70"/>
  <c r="J464" i="70"/>
  <c r="H464" i="70"/>
  <c r="L463" i="70"/>
  <c r="K463" i="70"/>
  <c r="J463" i="70"/>
  <c r="N463" i="70" s="1"/>
  <c r="H463" i="70"/>
  <c r="L462" i="70"/>
  <c r="N462" i="70" s="1"/>
  <c r="K462" i="70"/>
  <c r="J462" i="70"/>
  <c r="H462" i="70"/>
  <c r="K461" i="70"/>
  <c r="L461" i="70" s="1"/>
  <c r="J461" i="70"/>
  <c r="H461" i="70"/>
  <c r="K460" i="70"/>
  <c r="L460" i="70" s="1"/>
  <c r="J460" i="70"/>
  <c r="H460" i="70"/>
  <c r="K459" i="70"/>
  <c r="L459" i="70" s="1"/>
  <c r="N459" i="70" s="1"/>
  <c r="J459" i="70"/>
  <c r="H459" i="70"/>
  <c r="K458" i="70"/>
  <c r="L458" i="70" s="1"/>
  <c r="J458" i="70"/>
  <c r="N458" i="70" s="1"/>
  <c r="H458" i="70"/>
  <c r="K457" i="70"/>
  <c r="L457" i="70" s="1"/>
  <c r="N457" i="70" s="1"/>
  <c r="J457" i="70"/>
  <c r="H457" i="70"/>
  <c r="L456" i="70"/>
  <c r="K456" i="70"/>
  <c r="J456" i="70"/>
  <c r="H456" i="70"/>
  <c r="L455" i="70"/>
  <c r="N455" i="70" s="1"/>
  <c r="K455" i="70"/>
  <c r="J455" i="70"/>
  <c r="H455" i="70"/>
  <c r="K454" i="70"/>
  <c r="L454" i="70" s="1"/>
  <c r="J454" i="70"/>
  <c r="N454" i="70" s="1"/>
  <c r="H454" i="70"/>
  <c r="L453" i="70"/>
  <c r="K453" i="70"/>
  <c r="J453" i="70"/>
  <c r="H453" i="70"/>
  <c r="L452" i="70"/>
  <c r="N452" i="70" s="1"/>
  <c r="K452" i="70"/>
  <c r="J452" i="70"/>
  <c r="H452" i="70"/>
  <c r="N451" i="70"/>
  <c r="L451" i="70"/>
  <c r="K451" i="70"/>
  <c r="J451" i="70"/>
  <c r="H451" i="70"/>
  <c r="K450" i="70"/>
  <c r="L450" i="70" s="1"/>
  <c r="J450" i="70"/>
  <c r="H450" i="70"/>
  <c r="L449" i="70"/>
  <c r="K449" i="70"/>
  <c r="J449" i="70"/>
  <c r="H449" i="70"/>
  <c r="L448" i="70"/>
  <c r="K448" i="70"/>
  <c r="J448" i="70"/>
  <c r="H448" i="70"/>
  <c r="K447" i="70"/>
  <c r="L447" i="70" s="1"/>
  <c r="J447" i="70"/>
  <c r="N447" i="70" s="1"/>
  <c r="H447" i="70"/>
  <c r="K446" i="70"/>
  <c r="L446" i="70" s="1"/>
  <c r="J446" i="70"/>
  <c r="H446" i="70"/>
  <c r="L445" i="70"/>
  <c r="N445" i="70" s="1"/>
  <c r="K445" i="70"/>
  <c r="J445" i="70"/>
  <c r="H445" i="70"/>
  <c r="L444" i="70"/>
  <c r="K444" i="70"/>
  <c r="J444" i="70"/>
  <c r="H444" i="70"/>
  <c r="N443" i="70"/>
  <c r="L443" i="70"/>
  <c r="K443" i="70"/>
  <c r="J443" i="70"/>
  <c r="H443" i="70"/>
  <c r="K442" i="70"/>
  <c r="L442" i="70" s="1"/>
  <c r="J442" i="70"/>
  <c r="N442" i="70" s="1"/>
  <c r="H442" i="70"/>
  <c r="K441" i="70"/>
  <c r="L441" i="70" s="1"/>
  <c r="J441" i="70"/>
  <c r="N441" i="70" s="1"/>
  <c r="H441" i="70"/>
  <c r="N440" i="70"/>
  <c r="L440" i="70"/>
  <c r="K440" i="70"/>
  <c r="J440" i="70"/>
  <c r="H440" i="70"/>
  <c r="L439" i="70"/>
  <c r="K439" i="70"/>
  <c r="J439" i="70"/>
  <c r="H439" i="70"/>
  <c r="K438" i="70"/>
  <c r="L438" i="70" s="1"/>
  <c r="N438" i="70" s="1"/>
  <c r="J438" i="70"/>
  <c r="H438" i="70"/>
  <c r="L437" i="70"/>
  <c r="K437" i="70"/>
  <c r="J437" i="70"/>
  <c r="N437" i="70" s="1"/>
  <c r="H437" i="70"/>
  <c r="K436" i="70"/>
  <c r="L436" i="70" s="1"/>
  <c r="J436" i="70"/>
  <c r="N436" i="70" s="1"/>
  <c r="H436" i="70"/>
  <c r="N435" i="70"/>
  <c r="K435" i="70"/>
  <c r="L435" i="70" s="1"/>
  <c r="J435" i="70"/>
  <c r="H435" i="70"/>
  <c r="K434" i="70"/>
  <c r="L434" i="70" s="1"/>
  <c r="J434" i="70"/>
  <c r="H434" i="70"/>
  <c r="K433" i="70"/>
  <c r="L433" i="70" s="1"/>
  <c r="N433" i="70" s="1"/>
  <c r="J433" i="70"/>
  <c r="H433" i="70"/>
  <c r="N432" i="70"/>
  <c r="L432" i="70"/>
  <c r="K432" i="70"/>
  <c r="J432" i="70"/>
  <c r="H432" i="70"/>
  <c r="K431" i="70"/>
  <c r="L431" i="70" s="1"/>
  <c r="J431" i="70"/>
  <c r="H431" i="70"/>
  <c r="K430" i="70"/>
  <c r="L430" i="70" s="1"/>
  <c r="J430" i="70"/>
  <c r="N430" i="70" s="1"/>
  <c r="H430" i="70"/>
  <c r="L429" i="70"/>
  <c r="K429" i="70"/>
  <c r="J429" i="70"/>
  <c r="H429" i="70"/>
  <c r="L428" i="70"/>
  <c r="K428" i="70"/>
  <c r="J428" i="70"/>
  <c r="H428" i="70"/>
  <c r="L427" i="70"/>
  <c r="K427" i="70"/>
  <c r="J427" i="70"/>
  <c r="N427" i="70" s="1"/>
  <c r="H427" i="70"/>
  <c r="K426" i="70"/>
  <c r="L426" i="70" s="1"/>
  <c r="J426" i="70"/>
  <c r="H426" i="70"/>
  <c r="K425" i="70"/>
  <c r="L425" i="70" s="1"/>
  <c r="J425" i="70"/>
  <c r="H425" i="70"/>
  <c r="L424" i="70"/>
  <c r="N424" i="70" s="1"/>
  <c r="K424" i="70"/>
  <c r="J424" i="70"/>
  <c r="H424" i="70"/>
  <c r="K423" i="70"/>
  <c r="L423" i="70" s="1"/>
  <c r="J423" i="70"/>
  <c r="H423" i="70"/>
  <c r="K422" i="70"/>
  <c r="L422" i="70" s="1"/>
  <c r="J422" i="70"/>
  <c r="H422" i="70"/>
  <c r="L421" i="70"/>
  <c r="N421" i="70" s="1"/>
  <c r="K421" i="70"/>
  <c r="J421" i="70"/>
  <c r="H421" i="70"/>
  <c r="L420" i="70"/>
  <c r="K420" i="70"/>
  <c r="J420" i="70"/>
  <c r="H420" i="70"/>
  <c r="N419" i="70"/>
  <c r="L417" i="70"/>
  <c r="L36" i="70" s="1"/>
  <c r="J417" i="70"/>
  <c r="J36" i="70" s="1"/>
  <c r="H417" i="70"/>
  <c r="L416" i="70"/>
  <c r="L19" i="70" s="1"/>
  <c r="J416" i="70"/>
  <c r="H416" i="70"/>
  <c r="K415" i="70"/>
  <c r="L415" i="70" s="1"/>
  <c r="N415" i="70" s="1"/>
  <c r="J415" i="70"/>
  <c r="H415" i="70"/>
  <c r="K414" i="70"/>
  <c r="L414" i="70" s="1"/>
  <c r="J414" i="70"/>
  <c r="H414" i="70"/>
  <c r="K413" i="70"/>
  <c r="L413" i="70" s="1"/>
  <c r="N413" i="70" s="1"/>
  <c r="J413" i="70"/>
  <c r="H413" i="70"/>
  <c r="L412" i="70"/>
  <c r="N412" i="70" s="1"/>
  <c r="K412" i="70"/>
  <c r="J412" i="70"/>
  <c r="H412" i="70"/>
  <c r="K411" i="70"/>
  <c r="L411" i="70" s="1"/>
  <c r="J411" i="70"/>
  <c r="H411" i="70"/>
  <c r="K410" i="70"/>
  <c r="L410" i="70" s="1"/>
  <c r="J410" i="70"/>
  <c r="H410" i="70"/>
  <c r="L409" i="70"/>
  <c r="K409" i="70"/>
  <c r="J409" i="70"/>
  <c r="H409" i="70"/>
  <c r="L408" i="70"/>
  <c r="K408" i="70"/>
  <c r="J408" i="70"/>
  <c r="H408" i="70"/>
  <c r="K407" i="70"/>
  <c r="L407" i="70" s="1"/>
  <c r="N407" i="70" s="1"/>
  <c r="J407" i="70"/>
  <c r="H407" i="70"/>
  <c r="L406" i="70"/>
  <c r="K406" i="70"/>
  <c r="J406" i="70"/>
  <c r="N406" i="70" s="1"/>
  <c r="H406" i="70"/>
  <c r="K405" i="70"/>
  <c r="L405" i="70" s="1"/>
  <c r="J405" i="70"/>
  <c r="H405" i="70"/>
  <c r="L404" i="70"/>
  <c r="N404" i="70" s="1"/>
  <c r="K404" i="70"/>
  <c r="J404" i="70"/>
  <c r="H404" i="70"/>
  <c r="K403" i="70"/>
  <c r="L403" i="70" s="1"/>
  <c r="J403" i="70"/>
  <c r="H403" i="70"/>
  <c r="K402" i="70"/>
  <c r="L402" i="70" s="1"/>
  <c r="J402" i="70"/>
  <c r="H402" i="70"/>
  <c r="L401" i="70"/>
  <c r="N401" i="70" s="1"/>
  <c r="K401" i="70"/>
  <c r="J401" i="70"/>
  <c r="H401" i="70"/>
  <c r="L400" i="70"/>
  <c r="K400" i="70"/>
  <c r="J400" i="70"/>
  <c r="H400" i="70"/>
  <c r="K399" i="70"/>
  <c r="L399" i="70" s="1"/>
  <c r="J399" i="70"/>
  <c r="N399" i="70" s="1"/>
  <c r="H399" i="70"/>
  <c r="K398" i="70"/>
  <c r="L398" i="70" s="1"/>
  <c r="J398" i="70"/>
  <c r="N398" i="70" s="1"/>
  <c r="H398" i="70"/>
  <c r="K397" i="70"/>
  <c r="L397" i="70" s="1"/>
  <c r="J397" i="70"/>
  <c r="H397" i="70"/>
  <c r="L396" i="70"/>
  <c r="K396" i="70"/>
  <c r="J396" i="70"/>
  <c r="H396" i="70"/>
  <c r="N396" i="70" s="1"/>
  <c r="K395" i="70"/>
  <c r="L395" i="70" s="1"/>
  <c r="N395" i="70" s="1"/>
  <c r="J395" i="70"/>
  <c r="H395" i="70"/>
  <c r="K394" i="70"/>
  <c r="L394" i="70" s="1"/>
  <c r="J394" i="70"/>
  <c r="H394" i="70"/>
  <c r="K393" i="70"/>
  <c r="L393" i="70" s="1"/>
  <c r="J393" i="70"/>
  <c r="H393" i="70"/>
  <c r="K392" i="70"/>
  <c r="L392" i="70" s="1"/>
  <c r="J392" i="70"/>
  <c r="N392" i="70" s="1"/>
  <c r="H392" i="70"/>
  <c r="K391" i="70"/>
  <c r="L391" i="70" s="1"/>
  <c r="J391" i="70"/>
  <c r="H391" i="70"/>
  <c r="N391" i="70" s="1"/>
  <c r="K390" i="70"/>
  <c r="L390" i="70" s="1"/>
  <c r="J390" i="70"/>
  <c r="H390" i="70"/>
  <c r="K389" i="70"/>
  <c r="L389" i="70" s="1"/>
  <c r="N389" i="70" s="1"/>
  <c r="J389" i="70"/>
  <c r="H389" i="70"/>
  <c r="N388" i="70"/>
  <c r="L388" i="70"/>
  <c r="K388" i="70"/>
  <c r="J388" i="70"/>
  <c r="H388" i="70"/>
  <c r="K387" i="70"/>
  <c r="L387" i="70" s="1"/>
  <c r="N387" i="70" s="1"/>
  <c r="J387" i="70"/>
  <c r="H387" i="70"/>
  <c r="K386" i="70"/>
  <c r="L386" i="70" s="1"/>
  <c r="J386" i="70"/>
  <c r="N386" i="70" s="1"/>
  <c r="H386" i="70"/>
  <c r="L385" i="70"/>
  <c r="K385" i="70"/>
  <c r="J385" i="70"/>
  <c r="H385" i="70"/>
  <c r="N384" i="70"/>
  <c r="L384" i="70"/>
  <c r="K384" i="70"/>
  <c r="J384" i="70"/>
  <c r="H384" i="70"/>
  <c r="K383" i="70"/>
  <c r="L383" i="70" s="1"/>
  <c r="J383" i="70"/>
  <c r="N383" i="70" s="1"/>
  <c r="H383" i="70"/>
  <c r="N382" i="70"/>
  <c r="L382" i="70"/>
  <c r="K382" i="70"/>
  <c r="J382" i="70"/>
  <c r="H382" i="70"/>
  <c r="L381" i="70"/>
  <c r="K381" i="70"/>
  <c r="J381" i="70"/>
  <c r="N381" i="70" s="1"/>
  <c r="H381" i="70"/>
  <c r="K380" i="70"/>
  <c r="L380" i="70" s="1"/>
  <c r="N380" i="70" s="1"/>
  <c r="J380" i="70"/>
  <c r="H380" i="70"/>
  <c r="K379" i="70"/>
  <c r="L379" i="70" s="1"/>
  <c r="N379" i="70" s="1"/>
  <c r="J379" i="70"/>
  <c r="H379" i="70"/>
  <c r="K378" i="70"/>
  <c r="L378" i="70" s="1"/>
  <c r="J378" i="70"/>
  <c r="H378" i="70"/>
  <c r="L377" i="70"/>
  <c r="N377" i="70" s="1"/>
  <c r="K377" i="70"/>
  <c r="J377" i="70"/>
  <c r="H377" i="70"/>
  <c r="L376" i="70"/>
  <c r="N376" i="70" s="1"/>
  <c r="K376" i="70"/>
  <c r="J376" i="70"/>
  <c r="H376" i="70"/>
  <c r="K375" i="70"/>
  <c r="L375" i="70" s="1"/>
  <c r="J375" i="70"/>
  <c r="H375" i="70"/>
  <c r="K374" i="70"/>
  <c r="L374" i="70" s="1"/>
  <c r="J374" i="70"/>
  <c r="H374" i="70"/>
  <c r="L373" i="70"/>
  <c r="K373" i="70"/>
  <c r="J373" i="70"/>
  <c r="H373" i="70"/>
  <c r="L372" i="70"/>
  <c r="K372" i="70"/>
  <c r="J372" i="70"/>
  <c r="H372" i="70"/>
  <c r="K371" i="70"/>
  <c r="L371" i="70" s="1"/>
  <c r="N371" i="70" s="1"/>
  <c r="J371" i="70"/>
  <c r="H371" i="70"/>
  <c r="L370" i="70"/>
  <c r="K370" i="70"/>
  <c r="J370" i="70"/>
  <c r="N370" i="70" s="1"/>
  <c r="H370" i="70"/>
  <c r="K369" i="70"/>
  <c r="L369" i="70" s="1"/>
  <c r="J369" i="70"/>
  <c r="H369" i="70"/>
  <c r="N368" i="70"/>
  <c r="L368" i="70"/>
  <c r="K368" i="70"/>
  <c r="J368" i="70"/>
  <c r="H368" i="70"/>
  <c r="K367" i="70"/>
  <c r="L367" i="70" s="1"/>
  <c r="J367" i="70"/>
  <c r="H367" i="70"/>
  <c r="K366" i="70"/>
  <c r="L366" i="70" s="1"/>
  <c r="J366" i="70"/>
  <c r="H366" i="70"/>
  <c r="N365" i="70"/>
  <c r="L363" i="70"/>
  <c r="J363" i="70"/>
  <c r="H363" i="70"/>
  <c r="L362" i="70"/>
  <c r="J362" i="70"/>
  <c r="H362" i="70"/>
  <c r="H18" i="70" s="1"/>
  <c r="K361" i="70"/>
  <c r="L361" i="70" s="1"/>
  <c r="J361" i="70"/>
  <c r="H361" i="70"/>
  <c r="K360" i="70"/>
  <c r="L360" i="70" s="1"/>
  <c r="J360" i="70"/>
  <c r="H360" i="70"/>
  <c r="L359" i="70"/>
  <c r="K359" i="70"/>
  <c r="J359" i="70"/>
  <c r="N359" i="70" s="1"/>
  <c r="H359" i="70"/>
  <c r="K358" i="70"/>
  <c r="L358" i="70" s="1"/>
  <c r="J358" i="70"/>
  <c r="H358" i="70"/>
  <c r="K357" i="70"/>
  <c r="L357" i="70" s="1"/>
  <c r="N357" i="70" s="1"/>
  <c r="J357" i="70"/>
  <c r="H357" i="70"/>
  <c r="L356" i="70"/>
  <c r="K356" i="70"/>
  <c r="J356" i="70"/>
  <c r="H356" i="70"/>
  <c r="N356" i="70" s="1"/>
  <c r="K355" i="70"/>
  <c r="L355" i="70" s="1"/>
  <c r="J355" i="70"/>
  <c r="H355" i="70"/>
  <c r="K354" i="70"/>
  <c r="L354" i="70" s="1"/>
  <c r="J354" i="70"/>
  <c r="N354" i="70" s="1"/>
  <c r="H354" i="70"/>
  <c r="L353" i="70"/>
  <c r="K353" i="70"/>
  <c r="J353" i="70"/>
  <c r="H353" i="70"/>
  <c r="L352" i="70"/>
  <c r="N352" i="70" s="1"/>
  <c r="K352" i="70"/>
  <c r="J352" i="70"/>
  <c r="H352" i="70"/>
  <c r="K351" i="70"/>
  <c r="L351" i="70" s="1"/>
  <c r="J351" i="70"/>
  <c r="H351" i="70"/>
  <c r="N350" i="70"/>
  <c r="L350" i="70"/>
  <c r="K350" i="70"/>
  <c r="J350" i="70"/>
  <c r="H350" i="70"/>
  <c r="K349" i="70"/>
  <c r="L349" i="70" s="1"/>
  <c r="J349" i="70"/>
  <c r="H349" i="70"/>
  <c r="K348" i="70"/>
  <c r="L348" i="70" s="1"/>
  <c r="J348" i="70"/>
  <c r="N348" i="70" s="1"/>
  <c r="H348" i="70"/>
  <c r="N347" i="70"/>
  <c r="L347" i="70"/>
  <c r="K347" i="70"/>
  <c r="J347" i="70"/>
  <c r="H347" i="70"/>
  <c r="K346" i="70"/>
  <c r="L346" i="70" s="1"/>
  <c r="J346" i="70"/>
  <c r="H346" i="70"/>
  <c r="K345" i="70"/>
  <c r="L345" i="70" s="1"/>
  <c r="N345" i="70" s="1"/>
  <c r="J345" i="70"/>
  <c r="H345" i="70"/>
  <c r="L344" i="70"/>
  <c r="K344" i="70"/>
  <c r="J344" i="70"/>
  <c r="H344" i="70"/>
  <c r="K343" i="70"/>
  <c r="L343" i="70" s="1"/>
  <c r="J343" i="70"/>
  <c r="H343" i="70"/>
  <c r="K342" i="70"/>
  <c r="L342" i="70" s="1"/>
  <c r="J342" i="70"/>
  <c r="H342" i="70"/>
  <c r="K341" i="70"/>
  <c r="L341" i="70" s="1"/>
  <c r="J341" i="70"/>
  <c r="H341" i="70"/>
  <c r="L340" i="70"/>
  <c r="K340" i="70"/>
  <c r="J340" i="70"/>
  <c r="H340" i="70"/>
  <c r="N340" i="70" s="1"/>
  <c r="K339" i="70"/>
  <c r="L339" i="70" s="1"/>
  <c r="N339" i="70" s="1"/>
  <c r="J339" i="70"/>
  <c r="H339" i="70"/>
  <c r="K338" i="70"/>
  <c r="L338" i="70" s="1"/>
  <c r="J338" i="70"/>
  <c r="H338" i="70"/>
  <c r="L337" i="70"/>
  <c r="K337" i="70"/>
  <c r="J337" i="70"/>
  <c r="H337" i="70"/>
  <c r="K336" i="70"/>
  <c r="L336" i="70" s="1"/>
  <c r="N336" i="70" s="1"/>
  <c r="J336" i="70"/>
  <c r="H336" i="70"/>
  <c r="L335" i="70"/>
  <c r="K335" i="70"/>
  <c r="J335" i="70"/>
  <c r="N335" i="70" s="1"/>
  <c r="H335" i="70"/>
  <c r="K334" i="70"/>
  <c r="L334" i="70" s="1"/>
  <c r="J334" i="70"/>
  <c r="H334" i="70"/>
  <c r="K333" i="70"/>
  <c r="L333" i="70" s="1"/>
  <c r="N333" i="70" s="1"/>
  <c r="J333" i="70"/>
  <c r="H333" i="70"/>
  <c r="N332" i="70"/>
  <c r="L332" i="70"/>
  <c r="K332" i="70"/>
  <c r="J332" i="70"/>
  <c r="H332" i="70"/>
  <c r="N331" i="70"/>
  <c r="L331" i="70"/>
  <c r="K331" i="70"/>
  <c r="J331" i="70"/>
  <c r="H331" i="70"/>
  <c r="K330" i="70"/>
  <c r="L330" i="70" s="1"/>
  <c r="J330" i="70"/>
  <c r="N330" i="70" s="1"/>
  <c r="H330" i="70"/>
  <c r="L329" i="70"/>
  <c r="K329" i="70"/>
  <c r="J329" i="70"/>
  <c r="H329" i="70"/>
  <c r="N328" i="70"/>
  <c r="L328" i="70"/>
  <c r="K328" i="70"/>
  <c r="J328" i="70"/>
  <c r="H328" i="70"/>
  <c r="K327" i="70"/>
  <c r="L327" i="70" s="1"/>
  <c r="J327" i="70"/>
  <c r="N327" i="70" s="1"/>
  <c r="H327" i="70"/>
  <c r="L326" i="70"/>
  <c r="K326" i="70"/>
  <c r="J326" i="70"/>
  <c r="N326" i="70" s="1"/>
  <c r="H326" i="70"/>
  <c r="K325" i="70"/>
  <c r="L325" i="70" s="1"/>
  <c r="J325" i="70"/>
  <c r="H325" i="70"/>
  <c r="K324" i="70"/>
  <c r="L324" i="70" s="1"/>
  <c r="N324" i="70" s="1"/>
  <c r="J324" i="70"/>
  <c r="H324" i="70"/>
  <c r="N323" i="70"/>
  <c r="L323" i="70"/>
  <c r="K323" i="70"/>
  <c r="J323" i="70"/>
  <c r="H323" i="70"/>
  <c r="K322" i="70"/>
  <c r="L322" i="70" s="1"/>
  <c r="J322" i="70"/>
  <c r="H322" i="70"/>
  <c r="L321" i="70"/>
  <c r="N321" i="70" s="1"/>
  <c r="K321" i="70"/>
  <c r="J321" i="70"/>
  <c r="H321" i="70"/>
  <c r="L320" i="70"/>
  <c r="N320" i="70" s="1"/>
  <c r="K320" i="70"/>
  <c r="J320" i="70"/>
  <c r="H320" i="70"/>
  <c r="K319" i="70"/>
  <c r="L319" i="70" s="1"/>
  <c r="J319" i="70"/>
  <c r="H319" i="70"/>
  <c r="K318" i="70"/>
  <c r="L318" i="70" s="1"/>
  <c r="J318" i="70"/>
  <c r="H318" i="70"/>
  <c r="L317" i="70"/>
  <c r="K317" i="70"/>
  <c r="J317" i="70"/>
  <c r="H317" i="70"/>
  <c r="L316" i="70"/>
  <c r="K316" i="70"/>
  <c r="J316" i="70"/>
  <c r="H316" i="70"/>
  <c r="N315" i="70"/>
  <c r="K315" i="70"/>
  <c r="L315" i="70" s="1"/>
  <c r="J315" i="70"/>
  <c r="H315" i="70"/>
  <c r="K314" i="70"/>
  <c r="L314" i="70" s="1"/>
  <c r="J314" i="70"/>
  <c r="N314" i="70" s="1"/>
  <c r="H314" i="70"/>
  <c r="K313" i="70"/>
  <c r="L313" i="70" s="1"/>
  <c r="J313" i="70"/>
  <c r="H313" i="70"/>
  <c r="N312" i="70"/>
  <c r="L312" i="70"/>
  <c r="K312" i="70"/>
  <c r="J312" i="70"/>
  <c r="H312" i="70"/>
  <c r="N311" i="70"/>
  <c r="L309" i="70"/>
  <c r="L34" i="70" s="1"/>
  <c r="J309" i="70"/>
  <c r="J34" i="70" s="1"/>
  <c r="H309" i="70"/>
  <c r="H34" i="70" s="1"/>
  <c r="K307" i="70"/>
  <c r="L307" i="70" s="1"/>
  <c r="J307" i="70"/>
  <c r="H307" i="70"/>
  <c r="K306" i="70"/>
  <c r="L306" i="70" s="1"/>
  <c r="N306" i="70" s="1"/>
  <c r="J306" i="70"/>
  <c r="H306" i="70"/>
  <c r="L305" i="70"/>
  <c r="N305" i="70" s="1"/>
  <c r="K305" i="70"/>
  <c r="J305" i="70"/>
  <c r="H305" i="70"/>
  <c r="L304" i="70"/>
  <c r="K304" i="70"/>
  <c r="J304" i="70"/>
  <c r="H304" i="70"/>
  <c r="L303" i="70"/>
  <c r="K303" i="70"/>
  <c r="J303" i="70"/>
  <c r="N303" i="70" s="1"/>
  <c r="H303" i="70"/>
  <c r="K302" i="70"/>
  <c r="L302" i="70" s="1"/>
  <c r="J302" i="70"/>
  <c r="H302" i="70"/>
  <c r="K301" i="70"/>
  <c r="L301" i="70" s="1"/>
  <c r="N301" i="70" s="1"/>
  <c r="J301" i="70"/>
  <c r="H301" i="70"/>
  <c r="L300" i="70"/>
  <c r="N300" i="70" s="1"/>
  <c r="K300" i="70"/>
  <c r="J300" i="70"/>
  <c r="H300" i="70"/>
  <c r="K299" i="70"/>
  <c r="L299" i="70" s="1"/>
  <c r="J299" i="70"/>
  <c r="H299" i="70"/>
  <c r="K298" i="70"/>
  <c r="L298" i="70" s="1"/>
  <c r="J298" i="70"/>
  <c r="N298" i="70" s="1"/>
  <c r="H298" i="70"/>
  <c r="K297" i="70"/>
  <c r="L297" i="70" s="1"/>
  <c r="J297" i="70"/>
  <c r="H297" i="70"/>
  <c r="L296" i="70"/>
  <c r="N296" i="70" s="1"/>
  <c r="K296" i="70"/>
  <c r="J296" i="70"/>
  <c r="H296" i="70"/>
  <c r="K295" i="70"/>
  <c r="L295" i="70" s="1"/>
  <c r="J295" i="70"/>
  <c r="N295" i="70" s="1"/>
  <c r="H295" i="70"/>
  <c r="K294" i="70"/>
  <c r="L294" i="70" s="1"/>
  <c r="N294" i="70" s="1"/>
  <c r="J294" i="70"/>
  <c r="H294" i="70"/>
  <c r="L293" i="70"/>
  <c r="N293" i="70" s="1"/>
  <c r="K293" i="70"/>
  <c r="J293" i="70"/>
  <c r="H293" i="70"/>
  <c r="K292" i="70"/>
  <c r="L292" i="70" s="1"/>
  <c r="J292" i="70"/>
  <c r="H292" i="70"/>
  <c r="L291" i="70"/>
  <c r="K291" i="70"/>
  <c r="J291" i="70"/>
  <c r="H291" i="70"/>
  <c r="K290" i="70"/>
  <c r="L290" i="70" s="1"/>
  <c r="J290" i="70"/>
  <c r="H290" i="70"/>
  <c r="K289" i="70"/>
  <c r="L289" i="70" s="1"/>
  <c r="N289" i="70" s="1"/>
  <c r="J289" i="70"/>
  <c r="H289" i="70"/>
  <c r="L288" i="70"/>
  <c r="K288" i="70"/>
  <c r="J288" i="70"/>
  <c r="H288" i="70"/>
  <c r="N287" i="70"/>
  <c r="L287" i="70"/>
  <c r="K287" i="70"/>
  <c r="J287" i="70"/>
  <c r="H287" i="70"/>
  <c r="K286" i="70"/>
  <c r="L286" i="70" s="1"/>
  <c r="J286" i="70"/>
  <c r="N286" i="70" s="1"/>
  <c r="H286" i="70"/>
  <c r="K285" i="70"/>
  <c r="L285" i="70" s="1"/>
  <c r="J285" i="70"/>
  <c r="H285" i="70"/>
  <c r="L284" i="70"/>
  <c r="N284" i="70" s="1"/>
  <c r="K284" i="70"/>
  <c r="J284" i="70"/>
  <c r="H284" i="70"/>
  <c r="K283" i="70"/>
  <c r="L283" i="70" s="1"/>
  <c r="J283" i="70"/>
  <c r="N283" i="70" s="1"/>
  <c r="H283" i="70"/>
  <c r="K282" i="70"/>
  <c r="L282" i="70" s="1"/>
  <c r="J282" i="70"/>
  <c r="H282" i="70"/>
  <c r="L281" i="70"/>
  <c r="N281" i="70" s="1"/>
  <c r="K281" i="70"/>
  <c r="J281" i="70"/>
  <c r="H281" i="70"/>
  <c r="K280" i="70"/>
  <c r="L280" i="70" s="1"/>
  <c r="J280" i="70"/>
  <c r="H280" i="70"/>
  <c r="L279" i="70"/>
  <c r="K279" i="70"/>
  <c r="J279" i="70"/>
  <c r="N279" i="70" s="1"/>
  <c r="H279" i="70"/>
  <c r="K278" i="70"/>
  <c r="L278" i="70" s="1"/>
  <c r="J278" i="70"/>
  <c r="H278" i="70"/>
  <c r="K277" i="70"/>
  <c r="L277" i="70" s="1"/>
  <c r="N277" i="70" s="1"/>
  <c r="J277" i="70"/>
  <c r="H277" i="70"/>
  <c r="L276" i="70"/>
  <c r="K276" i="70"/>
  <c r="J276" i="70"/>
  <c r="H276" i="70"/>
  <c r="N276" i="70" s="1"/>
  <c r="L275" i="70"/>
  <c r="K275" i="70"/>
  <c r="J275" i="70"/>
  <c r="N275" i="70" s="1"/>
  <c r="H275" i="70"/>
  <c r="K274" i="70"/>
  <c r="L274" i="70" s="1"/>
  <c r="J274" i="70"/>
  <c r="H274" i="70"/>
  <c r="L273" i="70"/>
  <c r="K273" i="70"/>
  <c r="J273" i="70"/>
  <c r="H273" i="70"/>
  <c r="L272" i="70"/>
  <c r="N272" i="70" s="1"/>
  <c r="K272" i="70"/>
  <c r="J272" i="70"/>
  <c r="H272" i="70"/>
  <c r="K271" i="70"/>
  <c r="L271" i="70" s="1"/>
  <c r="J271" i="70"/>
  <c r="H271" i="70"/>
  <c r="N271" i="70" s="1"/>
  <c r="K270" i="70"/>
  <c r="L270" i="70" s="1"/>
  <c r="J270" i="70"/>
  <c r="H270" i="70"/>
  <c r="K269" i="70"/>
  <c r="L269" i="70" s="1"/>
  <c r="N269" i="70" s="1"/>
  <c r="J269" i="70"/>
  <c r="H269" i="70"/>
  <c r="K268" i="70"/>
  <c r="L268" i="70" s="1"/>
  <c r="J268" i="70"/>
  <c r="H268" i="70"/>
  <c r="K267" i="70"/>
  <c r="L267" i="70" s="1"/>
  <c r="J267" i="70"/>
  <c r="N267" i="70" s="1"/>
  <c r="H267" i="70"/>
  <c r="K266" i="70"/>
  <c r="L266" i="70" s="1"/>
  <c r="J266" i="70"/>
  <c r="H266" i="70"/>
  <c r="K265" i="70"/>
  <c r="L265" i="70" s="1"/>
  <c r="J265" i="70"/>
  <c r="H265" i="70"/>
  <c r="K264" i="70"/>
  <c r="L264" i="70" s="1"/>
  <c r="J264" i="70"/>
  <c r="H264" i="70"/>
  <c r="K263" i="70"/>
  <c r="L263" i="70" s="1"/>
  <c r="J263" i="70"/>
  <c r="H263" i="70"/>
  <c r="K262" i="70"/>
  <c r="L262" i="70" s="1"/>
  <c r="J262" i="70"/>
  <c r="H262" i="70"/>
  <c r="K261" i="70"/>
  <c r="L261" i="70" s="1"/>
  <c r="J261" i="70"/>
  <c r="H261" i="70"/>
  <c r="K260" i="70"/>
  <c r="L260" i="70" s="1"/>
  <c r="J260" i="70"/>
  <c r="H260" i="70"/>
  <c r="K259" i="70"/>
  <c r="L259" i="70" s="1"/>
  <c r="J259" i="70"/>
  <c r="H259" i="70"/>
  <c r="K258" i="70"/>
  <c r="L258" i="70" s="1"/>
  <c r="J258" i="70"/>
  <c r="J308" i="70" s="1"/>
  <c r="H258" i="70"/>
  <c r="H308" i="70" s="1"/>
  <c r="H17" i="70" s="1"/>
  <c r="N257" i="70"/>
  <c r="J255" i="70"/>
  <c r="J33" i="70" s="1"/>
  <c r="K253" i="70"/>
  <c r="L253" i="70" s="1"/>
  <c r="J253" i="70"/>
  <c r="H253" i="70"/>
  <c r="L252" i="70"/>
  <c r="K252" i="70"/>
  <c r="J252" i="70"/>
  <c r="H252" i="70"/>
  <c r="L251" i="70"/>
  <c r="K251" i="70"/>
  <c r="J251" i="70"/>
  <c r="H251" i="70"/>
  <c r="N250" i="70"/>
  <c r="L250" i="70"/>
  <c r="K250" i="70"/>
  <c r="J250" i="70"/>
  <c r="H250" i="70"/>
  <c r="K249" i="70"/>
  <c r="L249" i="70" s="1"/>
  <c r="J249" i="70"/>
  <c r="N249" i="70" s="1"/>
  <c r="H249" i="70"/>
  <c r="K248" i="70"/>
  <c r="L248" i="70" s="1"/>
  <c r="J248" i="70"/>
  <c r="H248" i="70"/>
  <c r="K247" i="70"/>
  <c r="L247" i="70" s="1"/>
  <c r="J247" i="70"/>
  <c r="H247" i="70"/>
  <c r="K246" i="70"/>
  <c r="L246" i="70" s="1"/>
  <c r="J246" i="70"/>
  <c r="H246" i="70"/>
  <c r="K245" i="70"/>
  <c r="L245" i="70" s="1"/>
  <c r="J245" i="70"/>
  <c r="H245" i="70"/>
  <c r="K244" i="70"/>
  <c r="L244" i="70" s="1"/>
  <c r="J244" i="70"/>
  <c r="H244" i="70"/>
  <c r="K243" i="70"/>
  <c r="L243" i="70" s="1"/>
  <c r="J243" i="70"/>
  <c r="H243" i="70"/>
  <c r="K242" i="70"/>
  <c r="L242" i="70" s="1"/>
  <c r="J242" i="70"/>
  <c r="H242" i="70"/>
  <c r="K241" i="70"/>
  <c r="L241" i="70" s="1"/>
  <c r="J241" i="70"/>
  <c r="H241" i="70"/>
  <c r="K240" i="70"/>
  <c r="L240" i="70" s="1"/>
  <c r="J240" i="70"/>
  <c r="H240" i="70"/>
  <c r="K239" i="70"/>
  <c r="L239" i="70" s="1"/>
  <c r="J239" i="70"/>
  <c r="H239" i="70"/>
  <c r="L238" i="70"/>
  <c r="K238" i="70"/>
  <c r="J238" i="70"/>
  <c r="H238" i="70"/>
  <c r="K237" i="70"/>
  <c r="L237" i="70" s="1"/>
  <c r="J237" i="70"/>
  <c r="H237" i="70"/>
  <c r="K236" i="70"/>
  <c r="L236" i="70" s="1"/>
  <c r="J236" i="70"/>
  <c r="H236" i="70"/>
  <c r="K235" i="70"/>
  <c r="L235" i="70" s="1"/>
  <c r="J235" i="70"/>
  <c r="H235" i="70"/>
  <c r="K234" i="70"/>
  <c r="L234" i="70" s="1"/>
  <c r="J234" i="70"/>
  <c r="H234" i="70"/>
  <c r="K233" i="70"/>
  <c r="L233" i="70" s="1"/>
  <c r="J233" i="70"/>
  <c r="H233" i="70"/>
  <c r="K232" i="70"/>
  <c r="L232" i="70" s="1"/>
  <c r="J232" i="70"/>
  <c r="N232" i="70" s="1"/>
  <c r="H232" i="70"/>
  <c r="K231" i="70"/>
  <c r="L231" i="70" s="1"/>
  <c r="J231" i="70"/>
  <c r="H231" i="70"/>
  <c r="K230" i="70"/>
  <c r="L230" i="70" s="1"/>
  <c r="J230" i="70"/>
  <c r="N230" i="70" s="1"/>
  <c r="H230" i="70"/>
  <c r="K229" i="70"/>
  <c r="L229" i="70" s="1"/>
  <c r="J229" i="70"/>
  <c r="H229" i="70"/>
  <c r="K228" i="70"/>
  <c r="L228" i="70" s="1"/>
  <c r="J228" i="70"/>
  <c r="H228" i="70"/>
  <c r="K227" i="70"/>
  <c r="L227" i="70" s="1"/>
  <c r="J227" i="70"/>
  <c r="H227" i="70"/>
  <c r="K226" i="70"/>
  <c r="L226" i="70" s="1"/>
  <c r="J226" i="70"/>
  <c r="N226" i="70" s="1"/>
  <c r="H226" i="70"/>
  <c r="H255" i="70" s="1"/>
  <c r="H33" i="70" s="1"/>
  <c r="K225" i="70"/>
  <c r="L225" i="70" s="1"/>
  <c r="J225" i="70"/>
  <c r="H225" i="70"/>
  <c r="K224" i="70"/>
  <c r="L224" i="70" s="1"/>
  <c r="J224" i="70"/>
  <c r="H224" i="70"/>
  <c r="K223" i="70"/>
  <c r="L223" i="70" s="1"/>
  <c r="J223" i="70"/>
  <c r="H223" i="70"/>
  <c r="K222" i="70"/>
  <c r="L222" i="70" s="1"/>
  <c r="J222" i="70"/>
  <c r="H222" i="70"/>
  <c r="K221" i="70"/>
  <c r="L221" i="70" s="1"/>
  <c r="J221" i="70"/>
  <c r="H221" i="70"/>
  <c r="K220" i="70"/>
  <c r="L220" i="70" s="1"/>
  <c r="J220" i="70"/>
  <c r="H220" i="70"/>
  <c r="K219" i="70"/>
  <c r="L219" i="70" s="1"/>
  <c r="J219" i="70"/>
  <c r="H219" i="70"/>
  <c r="K218" i="70"/>
  <c r="L218" i="70" s="1"/>
  <c r="J218" i="70"/>
  <c r="H218" i="70"/>
  <c r="K217" i="70"/>
  <c r="L217" i="70" s="1"/>
  <c r="J217" i="70"/>
  <c r="H217" i="70"/>
  <c r="K216" i="70"/>
  <c r="L216" i="70" s="1"/>
  <c r="J216" i="70"/>
  <c r="H216" i="70"/>
  <c r="K215" i="70"/>
  <c r="L215" i="70" s="1"/>
  <c r="J215" i="70"/>
  <c r="N215" i="70" s="1"/>
  <c r="H215" i="70"/>
  <c r="K214" i="70"/>
  <c r="L214" i="70" s="1"/>
  <c r="J214" i="70"/>
  <c r="H214" i="70"/>
  <c r="K213" i="70"/>
  <c r="L213" i="70" s="1"/>
  <c r="J213" i="70"/>
  <c r="H213" i="70"/>
  <c r="K212" i="70"/>
  <c r="L212" i="70" s="1"/>
  <c r="J212" i="70"/>
  <c r="H212" i="70"/>
  <c r="K211" i="70"/>
  <c r="L211" i="70" s="1"/>
  <c r="J211" i="70"/>
  <c r="H211" i="70"/>
  <c r="K210" i="70"/>
  <c r="L210" i="70" s="1"/>
  <c r="J210" i="70"/>
  <c r="H210" i="70"/>
  <c r="K209" i="70"/>
  <c r="L209" i="70" s="1"/>
  <c r="J209" i="70"/>
  <c r="H209" i="70"/>
  <c r="K208" i="70"/>
  <c r="L208" i="70" s="1"/>
  <c r="J208" i="70"/>
  <c r="H208" i="70"/>
  <c r="K207" i="70"/>
  <c r="L207" i="70" s="1"/>
  <c r="J207" i="70"/>
  <c r="H207" i="70"/>
  <c r="K206" i="70"/>
  <c r="L206" i="70" s="1"/>
  <c r="J206" i="70"/>
  <c r="N206" i="70" s="1"/>
  <c r="H206" i="70"/>
  <c r="K205" i="70"/>
  <c r="L205" i="70" s="1"/>
  <c r="J205" i="70"/>
  <c r="H205" i="70"/>
  <c r="K204" i="70"/>
  <c r="L204" i="70" s="1"/>
  <c r="J204" i="70"/>
  <c r="J254" i="70" s="1"/>
  <c r="J16" i="70" s="1"/>
  <c r="H204" i="70"/>
  <c r="H254" i="70" s="1"/>
  <c r="H16" i="70" s="1"/>
  <c r="N203" i="70"/>
  <c r="K199" i="70"/>
  <c r="L199" i="70" s="1"/>
  <c r="N199" i="70" s="1"/>
  <c r="J199" i="70"/>
  <c r="H199" i="70"/>
  <c r="K198" i="70"/>
  <c r="L198" i="70" s="1"/>
  <c r="J198" i="70"/>
  <c r="N198" i="70" s="1"/>
  <c r="H198" i="70"/>
  <c r="K197" i="70"/>
  <c r="L197" i="70" s="1"/>
  <c r="J197" i="70"/>
  <c r="H197" i="70"/>
  <c r="L196" i="70"/>
  <c r="N196" i="70" s="1"/>
  <c r="K196" i="70"/>
  <c r="J196" i="70"/>
  <c r="H196" i="70"/>
  <c r="L195" i="70"/>
  <c r="K195" i="70"/>
  <c r="J195" i="70"/>
  <c r="H195" i="70"/>
  <c r="K194" i="70"/>
  <c r="L194" i="70" s="1"/>
  <c r="N194" i="70" s="1"/>
  <c r="J194" i="70"/>
  <c r="H194" i="70"/>
  <c r="K193" i="70"/>
  <c r="L193" i="70" s="1"/>
  <c r="J193" i="70"/>
  <c r="H193" i="70"/>
  <c r="L192" i="70"/>
  <c r="K192" i="70"/>
  <c r="J192" i="70"/>
  <c r="H192" i="70"/>
  <c r="K191" i="70"/>
  <c r="L191" i="70" s="1"/>
  <c r="J191" i="70"/>
  <c r="N191" i="70" s="1"/>
  <c r="H191" i="70"/>
  <c r="K190" i="70"/>
  <c r="L190" i="70" s="1"/>
  <c r="J190" i="70"/>
  <c r="H190" i="70"/>
  <c r="L189" i="70"/>
  <c r="N189" i="70" s="1"/>
  <c r="K189" i="70"/>
  <c r="J189" i="70"/>
  <c r="H189" i="70"/>
  <c r="L188" i="70"/>
  <c r="K188" i="70"/>
  <c r="J188" i="70"/>
  <c r="H188" i="70"/>
  <c r="N188" i="70" s="1"/>
  <c r="K187" i="70"/>
  <c r="L187" i="70" s="1"/>
  <c r="J187" i="70"/>
  <c r="H187" i="70"/>
  <c r="K186" i="70"/>
  <c r="L186" i="70" s="1"/>
  <c r="J186" i="70"/>
  <c r="H186" i="70"/>
  <c r="K185" i="70"/>
  <c r="L185" i="70" s="1"/>
  <c r="J185" i="70"/>
  <c r="H185" i="70"/>
  <c r="K184" i="70"/>
  <c r="L184" i="70" s="1"/>
  <c r="J184" i="70"/>
  <c r="H184" i="70"/>
  <c r="K183" i="70"/>
  <c r="L183" i="70" s="1"/>
  <c r="J183" i="70"/>
  <c r="H183" i="70"/>
  <c r="K182" i="70"/>
  <c r="L182" i="70" s="1"/>
  <c r="J182" i="70"/>
  <c r="N182" i="70" s="1"/>
  <c r="H182" i="70"/>
  <c r="K181" i="70"/>
  <c r="L181" i="70" s="1"/>
  <c r="J181" i="70"/>
  <c r="H181" i="70"/>
  <c r="K180" i="70"/>
  <c r="L180" i="70" s="1"/>
  <c r="J180" i="70"/>
  <c r="H180" i="70"/>
  <c r="K179" i="70"/>
  <c r="L179" i="70" s="1"/>
  <c r="J179" i="70"/>
  <c r="H179" i="70"/>
  <c r="K178" i="70"/>
  <c r="L178" i="70" s="1"/>
  <c r="J178" i="70"/>
  <c r="H178" i="70"/>
  <c r="K177" i="70"/>
  <c r="L177" i="70" s="1"/>
  <c r="J177" i="70"/>
  <c r="J201" i="70" s="1"/>
  <c r="H177" i="70"/>
  <c r="H201" i="70" s="1"/>
  <c r="H32" i="70" s="1"/>
  <c r="K176" i="70"/>
  <c r="L176" i="70" s="1"/>
  <c r="J176" i="70"/>
  <c r="H176" i="70"/>
  <c r="K175" i="70"/>
  <c r="L175" i="70" s="1"/>
  <c r="J175" i="70"/>
  <c r="H175" i="70"/>
  <c r="K174" i="70"/>
  <c r="L174" i="70" s="1"/>
  <c r="J174" i="70"/>
  <c r="H174" i="70"/>
  <c r="K173" i="70"/>
  <c r="L173" i="70" s="1"/>
  <c r="J173" i="70"/>
  <c r="H173" i="70"/>
  <c r="K172" i="70"/>
  <c r="L172" i="70" s="1"/>
  <c r="J172" i="70"/>
  <c r="H172" i="70"/>
  <c r="K171" i="70"/>
  <c r="L171" i="70" s="1"/>
  <c r="J171" i="70"/>
  <c r="H171" i="70"/>
  <c r="K170" i="70"/>
  <c r="L170" i="70" s="1"/>
  <c r="J170" i="70"/>
  <c r="H170" i="70"/>
  <c r="K169" i="70"/>
  <c r="L169" i="70" s="1"/>
  <c r="J169" i="70"/>
  <c r="H169" i="70"/>
  <c r="K168" i="70"/>
  <c r="L168" i="70" s="1"/>
  <c r="J168" i="70"/>
  <c r="H168" i="70"/>
  <c r="K167" i="70"/>
  <c r="L167" i="70" s="1"/>
  <c r="J167" i="70"/>
  <c r="H167" i="70"/>
  <c r="K166" i="70"/>
  <c r="L166" i="70" s="1"/>
  <c r="J166" i="70"/>
  <c r="H166" i="70"/>
  <c r="K165" i="70"/>
  <c r="L165" i="70" s="1"/>
  <c r="J165" i="70"/>
  <c r="H165" i="70"/>
  <c r="K164" i="70"/>
  <c r="L164" i="70" s="1"/>
  <c r="J164" i="70"/>
  <c r="H164" i="70"/>
  <c r="K163" i="70"/>
  <c r="L163" i="70" s="1"/>
  <c r="J163" i="70"/>
  <c r="H163" i="70"/>
  <c r="K162" i="70"/>
  <c r="L162" i="70" s="1"/>
  <c r="J162" i="70"/>
  <c r="H162" i="70"/>
  <c r="K161" i="70"/>
  <c r="L161" i="70" s="1"/>
  <c r="J161" i="70"/>
  <c r="H161" i="70"/>
  <c r="K160" i="70"/>
  <c r="L160" i="70" s="1"/>
  <c r="J160" i="70"/>
  <c r="N160" i="70" s="1"/>
  <c r="H160" i="70"/>
  <c r="K159" i="70"/>
  <c r="L159" i="70" s="1"/>
  <c r="J159" i="70"/>
  <c r="H159" i="70"/>
  <c r="K158" i="70"/>
  <c r="L158" i="70" s="1"/>
  <c r="J158" i="70"/>
  <c r="H158" i="70"/>
  <c r="K157" i="70"/>
  <c r="L157" i="70" s="1"/>
  <c r="J157" i="70"/>
  <c r="H157" i="70"/>
  <c r="K156" i="70"/>
  <c r="L156" i="70" s="1"/>
  <c r="J156" i="70"/>
  <c r="H156" i="70"/>
  <c r="K155" i="70"/>
  <c r="L155" i="70" s="1"/>
  <c r="J155" i="70"/>
  <c r="N155" i="70" s="1"/>
  <c r="H155" i="70"/>
  <c r="K154" i="70"/>
  <c r="L154" i="70" s="1"/>
  <c r="J154" i="70"/>
  <c r="H154" i="70"/>
  <c r="K153" i="70"/>
  <c r="L153" i="70" s="1"/>
  <c r="J153" i="70"/>
  <c r="H153" i="70"/>
  <c r="K152" i="70"/>
  <c r="L152" i="70" s="1"/>
  <c r="J152" i="70"/>
  <c r="N152" i="70" s="1"/>
  <c r="H152" i="70"/>
  <c r="H200" i="70" s="1"/>
  <c r="K151" i="70"/>
  <c r="L151" i="70" s="1"/>
  <c r="J151" i="70"/>
  <c r="N151" i="70" s="1"/>
  <c r="H151" i="70"/>
  <c r="K150" i="70"/>
  <c r="L150" i="70" s="1"/>
  <c r="J150" i="70"/>
  <c r="J200" i="70" s="1"/>
  <c r="J15" i="70" s="1"/>
  <c r="H150" i="70"/>
  <c r="N149" i="70"/>
  <c r="K145" i="70"/>
  <c r="L145" i="70" s="1"/>
  <c r="N145" i="70" s="1"/>
  <c r="J145" i="70"/>
  <c r="H145" i="70"/>
  <c r="L144" i="70"/>
  <c r="K144" i="70"/>
  <c r="J144" i="70"/>
  <c r="H144" i="70"/>
  <c r="N144" i="70" s="1"/>
  <c r="K143" i="70"/>
  <c r="L143" i="70" s="1"/>
  <c r="N143" i="70" s="1"/>
  <c r="J143" i="70"/>
  <c r="H143" i="70"/>
  <c r="K142" i="70"/>
  <c r="L142" i="70" s="1"/>
  <c r="J142" i="70"/>
  <c r="N142" i="70" s="1"/>
  <c r="H142" i="70"/>
  <c r="L141" i="70"/>
  <c r="K141" i="70"/>
  <c r="J141" i="70"/>
  <c r="H141" i="70"/>
  <c r="L140" i="70"/>
  <c r="K140" i="70"/>
  <c r="J140" i="70"/>
  <c r="H140" i="70"/>
  <c r="N140" i="70" s="1"/>
  <c r="N139" i="70"/>
  <c r="L139" i="70"/>
  <c r="K139" i="70"/>
  <c r="J139" i="70"/>
  <c r="H139" i="70"/>
  <c r="K138" i="70"/>
  <c r="L138" i="70" s="1"/>
  <c r="J138" i="70"/>
  <c r="H138" i="70"/>
  <c r="K137" i="70"/>
  <c r="L137" i="70" s="1"/>
  <c r="J137" i="70"/>
  <c r="H137" i="70"/>
  <c r="K136" i="70"/>
  <c r="L136" i="70" s="1"/>
  <c r="J136" i="70"/>
  <c r="N136" i="70" s="1"/>
  <c r="H136" i="70"/>
  <c r="K135" i="70"/>
  <c r="L135" i="70" s="1"/>
  <c r="J135" i="70"/>
  <c r="H135" i="70"/>
  <c r="K134" i="70"/>
  <c r="L134" i="70" s="1"/>
  <c r="J134" i="70"/>
  <c r="H134" i="70"/>
  <c r="K133" i="70"/>
  <c r="L133" i="70" s="1"/>
  <c r="J133" i="70"/>
  <c r="N133" i="70" s="1"/>
  <c r="H133" i="70"/>
  <c r="K132" i="70"/>
  <c r="L132" i="70" s="1"/>
  <c r="J132" i="70"/>
  <c r="H132" i="70"/>
  <c r="K131" i="70"/>
  <c r="L131" i="70" s="1"/>
  <c r="J131" i="70"/>
  <c r="H131" i="70"/>
  <c r="K130" i="70"/>
  <c r="L130" i="70" s="1"/>
  <c r="J130" i="70"/>
  <c r="H130" i="70"/>
  <c r="K129" i="70"/>
  <c r="L129" i="70" s="1"/>
  <c r="J129" i="70"/>
  <c r="H129" i="70"/>
  <c r="K128" i="70"/>
  <c r="L128" i="70" s="1"/>
  <c r="J128" i="70"/>
  <c r="N128" i="70" s="1"/>
  <c r="H128" i="70"/>
  <c r="K127" i="70"/>
  <c r="L127" i="70" s="1"/>
  <c r="N127" i="70" s="1"/>
  <c r="J127" i="70"/>
  <c r="H127" i="70"/>
  <c r="K126" i="70"/>
  <c r="L126" i="70" s="1"/>
  <c r="J126" i="70"/>
  <c r="H126" i="70"/>
  <c r="K125" i="70"/>
  <c r="L125" i="70" s="1"/>
  <c r="J125" i="70"/>
  <c r="H125" i="70"/>
  <c r="K124" i="70"/>
  <c r="L124" i="70" s="1"/>
  <c r="J124" i="70"/>
  <c r="H124" i="70"/>
  <c r="K123" i="70"/>
  <c r="L123" i="70" s="1"/>
  <c r="N123" i="70" s="1"/>
  <c r="J123" i="70"/>
  <c r="H123" i="70"/>
  <c r="K122" i="70"/>
  <c r="L122" i="70" s="1"/>
  <c r="J122" i="70"/>
  <c r="H122" i="70"/>
  <c r="K121" i="70"/>
  <c r="L121" i="70" s="1"/>
  <c r="J121" i="70"/>
  <c r="H121" i="70"/>
  <c r="K120" i="70"/>
  <c r="L120" i="70" s="1"/>
  <c r="N120" i="70" s="1"/>
  <c r="J120" i="70"/>
  <c r="H120" i="70"/>
  <c r="K119" i="70"/>
  <c r="L119" i="70" s="1"/>
  <c r="J119" i="70"/>
  <c r="H119" i="70"/>
  <c r="K118" i="70"/>
  <c r="L118" i="70" s="1"/>
  <c r="J118" i="70"/>
  <c r="H118" i="70"/>
  <c r="K117" i="70"/>
  <c r="L117" i="70" s="1"/>
  <c r="J117" i="70"/>
  <c r="H117" i="70"/>
  <c r="K116" i="70"/>
  <c r="L116" i="70" s="1"/>
  <c r="J116" i="70"/>
  <c r="H116" i="70"/>
  <c r="K115" i="70"/>
  <c r="L115" i="70" s="1"/>
  <c r="J115" i="70"/>
  <c r="H115" i="70"/>
  <c r="K114" i="70"/>
  <c r="L114" i="70" s="1"/>
  <c r="J114" i="70"/>
  <c r="H114" i="70"/>
  <c r="K113" i="70"/>
  <c r="L113" i="70" s="1"/>
  <c r="J113" i="70"/>
  <c r="N113" i="70" s="1"/>
  <c r="H113" i="70"/>
  <c r="K112" i="70"/>
  <c r="L112" i="70" s="1"/>
  <c r="J112" i="70"/>
  <c r="H112" i="70"/>
  <c r="K111" i="70"/>
  <c r="L111" i="70" s="1"/>
  <c r="J111" i="70"/>
  <c r="H111" i="70"/>
  <c r="K110" i="70"/>
  <c r="L110" i="70" s="1"/>
  <c r="J110" i="70"/>
  <c r="H110" i="70"/>
  <c r="H147" i="70" s="1"/>
  <c r="H31" i="70" s="1"/>
  <c r="K109" i="70"/>
  <c r="L109" i="70" s="1"/>
  <c r="J109" i="70"/>
  <c r="H109" i="70"/>
  <c r="K108" i="70"/>
  <c r="L108" i="70" s="1"/>
  <c r="J108" i="70"/>
  <c r="H108" i="70"/>
  <c r="K107" i="70"/>
  <c r="L107" i="70" s="1"/>
  <c r="J107" i="70"/>
  <c r="H107" i="70"/>
  <c r="K106" i="70"/>
  <c r="L106" i="70" s="1"/>
  <c r="J106" i="70"/>
  <c r="H106" i="70"/>
  <c r="K105" i="70"/>
  <c r="L105" i="70" s="1"/>
  <c r="J105" i="70"/>
  <c r="H105" i="70"/>
  <c r="K104" i="70"/>
  <c r="L104" i="70" s="1"/>
  <c r="J104" i="70"/>
  <c r="H104" i="70"/>
  <c r="K103" i="70"/>
  <c r="L103" i="70" s="1"/>
  <c r="J103" i="70"/>
  <c r="H103" i="70"/>
  <c r="K102" i="70"/>
  <c r="L102" i="70" s="1"/>
  <c r="J102" i="70"/>
  <c r="N102" i="70" s="1"/>
  <c r="H102" i="70"/>
  <c r="K101" i="70"/>
  <c r="L101" i="70" s="1"/>
  <c r="J101" i="70"/>
  <c r="H101" i="70"/>
  <c r="K100" i="70"/>
  <c r="L100" i="70" s="1"/>
  <c r="J100" i="70"/>
  <c r="H100" i="70"/>
  <c r="K99" i="70"/>
  <c r="L99" i="70" s="1"/>
  <c r="J99" i="70"/>
  <c r="H99" i="70"/>
  <c r="K98" i="70"/>
  <c r="L98" i="70" s="1"/>
  <c r="J98" i="70"/>
  <c r="H98" i="70"/>
  <c r="K97" i="70"/>
  <c r="L97" i="70" s="1"/>
  <c r="N97" i="70" s="1"/>
  <c r="J97" i="70"/>
  <c r="H97" i="70"/>
  <c r="K96" i="70"/>
  <c r="L96" i="70" s="1"/>
  <c r="J96" i="70"/>
  <c r="H96" i="70"/>
  <c r="H146" i="70" s="1"/>
  <c r="H14" i="70" s="1"/>
  <c r="N95" i="70"/>
  <c r="N94" i="70"/>
  <c r="L92" i="70"/>
  <c r="K92" i="70"/>
  <c r="J92" i="70"/>
  <c r="H92" i="70"/>
  <c r="K91" i="70"/>
  <c r="L91" i="70" s="1"/>
  <c r="J91" i="70"/>
  <c r="H91" i="70"/>
  <c r="N90" i="70"/>
  <c r="K90" i="70"/>
  <c r="L90" i="70" s="1"/>
  <c r="J90" i="70"/>
  <c r="H90" i="70"/>
  <c r="K89" i="70"/>
  <c r="L89" i="70" s="1"/>
  <c r="J89" i="70"/>
  <c r="N89" i="70" s="1"/>
  <c r="H89" i="70"/>
  <c r="K88" i="70"/>
  <c r="L88" i="70" s="1"/>
  <c r="N88" i="70" s="1"/>
  <c r="J88" i="70"/>
  <c r="H88" i="70"/>
  <c r="L87" i="70"/>
  <c r="K87" i="70"/>
  <c r="J87" i="70"/>
  <c r="N87" i="70" s="1"/>
  <c r="H87" i="70"/>
  <c r="K86" i="70"/>
  <c r="L86" i="70" s="1"/>
  <c r="J86" i="70"/>
  <c r="H86" i="70"/>
  <c r="K85" i="70"/>
  <c r="L85" i="70" s="1"/>
  <c r="J85" i="70"/>
  <c r="H85" i="70"/>
  <c r="K84" i="70"/>
  <c r="L84" i="70" s="1"/>
  <c r="J84" i="70"/>
  <c r="H84" i="70"/>
  <c r="L83" i="70"/>
  <c r="K83" i="70"/>
  <c r="J83" i="70"/>
  <c r="H83" i="70"/>
  <c r="N82" i="70"/>
  <c r="L82" i="70"/>
  <c r="K82" i="70"/>
  <c r="J82" i="70"/>
  <c r="H82" i="70"/>
  <c r="K81" i="70"/>
  <c r="L81" i="70" s="1"/>
  <c r="N81" i="70" s="1"/>
  <c r="J81" i="70"/>
  <c r="H81" i="70"/>
  <c r="K80" i="70"/>
  <c r="L80" i="70" s="1"/>
  <c r="J80" i="70"/>
  <c r="H80" i="70"/>
  <c r="K79" i="70"/>
  <c r="L79" i="70" s="1"/>
  <c r="J79" i="70"/>
  <c r="N79" i="70" s="1"/>
  <c r="H79" i="70"/>
  <c r="J93" i="70"/>
  <c r="J11" i="70" s="1"/>
  <c r="N69" i="70"/>
  <c r="N68" i="70"/>
  <c r="N67" i="70"/>
  <c r="N66" i="70"/>
  <c r="N65" i="70"/>
  <c r="N54" i="70"/>
  <c r="N53" i="70"/>
  <c r="N51" i="70"/>
  <c r="N50" i="70"/>
  <c r="N49" i="70"/>
  <c r="N48" i="70"/>
  <c r="N47" i="70"/>
  <c r="N45" i="70"/>
  <c r="N44" i="70"/>
  <c r="N43" i="70"/>
  <c r="N42" i="70"/>
  <c r="N41" i="70"/>
  <c r="J40" i="70"/>
  <c r="H40" i="70"/>
  <c r="H39" i="70"/>
  <c r="J38" i="70"/>
  <c r="L37" i="70"/>
  <c r="H37" i="70"/>
  <c r="L35" i="70"/>
  <c r="J35" i="70"/>
  <c r="H35" i="70"/>
  <c r="N30" i="70"/>
  <c r="N28" i="70"/>
  <c r="N27" i="70"/>
  <c r="N26" i="70"/>
  <c r="N25" i="70"/>
  <c r="N24" i="70"/>
  <c r="L23" i="70"/>
  <c r="J23" i="70"/>
  <c r="H23" i="70"/>
  <c r="N23" i="70" s="1"/>
  <c r="J21" i="70"/>
  <c r="H21" i="70"/>
  <c r="J19" i="70"/>
  <c r="H19" i="70"/>
  <c r="L18" i="70"/>
  <c r="N13" i="70"/>
  <c r="N12" i="70"/>
  <c r="A2" i="70"/>
  <c r="A2" i="68"/>
  <c r="T11" i="68"/>
  <c r="Z11" i="68"/>
  <c r="T12" i="68"/>
  <c r="Z12" i="68"/>
  <c r="T13" i="68"/>
  <c r="Z13" i="68"/>
  <c r="T14" i="68"/>
  <c r="Z14" i="68"/>
  <c r="T15" i="68"/>
  <c r="Z15" i="68" s="1"/>
  <c r="T16" i="68"/>
  <c r="Z16" i="68"/>
  <c r="X21" i="68"/>
  <c r="X22" i="68"/>
  <c r="X23" i="68"/>
  <c r="X24" i="68"/>
  <c r="X29" i="68"/>
  <c r="X33" i="68" s="1"/>
  <c r="X30" i="68"/>
  <c r="X31" i="68"/>
  <c r="X32" i="68"/>
  <c r="N25" i="65"/>
  <c r="N22" i="65"/>
  <c r="N16" i="65"/>
  <c r="N13" i="65"/>
  <c r="N25" i="66"/>
  <c r="N22" i="66"/>
  <c r="N19" i="66"/>
  <c r="N13" i="66"/>
  <c r="J26" i="67"/>
  <c r="H26" i="67"/>
  <c r="N25" i="67"/>
  <c r="N19" i="67"/>
  <c r="N16" i="67"/>
  <c r="N13" i="67"/>
  <c r="A2" i="67"/>
  <c r="A2" i="66"/>
  <c r="A2" i="65"/>
  <c r="A2" i="64"/>
  <c r="B33" i="3"/>
  <c r="E17" i="3"/>
  <c r="D17" i="3"/>
  <c r="C17" i="3"/>
  <c r="B17" i="3"/>
  <c r="J3" i="57"/>
  <c r="C4" i="57" s="1"/>
  <c r="E4" i="57"/>
  <c r="B4" i="57"/>
  <c r="F15" i="57"/>
  <c r="F14" i="57"/>
  <c r="F13" i="57"/>
  <c r="F12" i="57"/>
  <c r="F11" i="57"/>
  <c r="F10" i="57"/>
  <c r="F9" i="57"/>
  <c r="F8" i="57"/>
  <c r="N11" i="67" l="1"/>
  <c r="N26" i="67"/>
  <c r="N11" i="66"/>
  <c r="N26" i="65"/>
  <c r="L26" i="65"/>
  <c r="N11" i="65"/>
  <c r="J26" i="64"/>
  <c r="N25" i="64"/>
  <c r="H26" i="64"/>
  <c r="N19" i="64"/>
  <c r="N22" i="64"/>
  <c r="N18" i="64"/>
  <c r="N12" i="64"/>
  <c r="N17" i="64"/>
  <c r="N23" i="64"/>
  <c r="N20" i="64"/>
  <c r="L26" i="64"/>
  <c r="N11" i="64"/>
  <c r="C24" i="3"/>
  <c r="C27" i="3" s="1"/>
  <c r="N114" i="70"/>
  <c r="J146" i="70"/>
  <c r="N146" i="70" s="1"/>
  <c r="N131" i="70"/>
  <c r="J147" i="70"/>
  <c r="L147" i="70"/>
  <c r="L31" i="70" s="1"/>
  <c r="N115" i="70"/>
  <c r="L146" i="70"/>
  <c r="L14" i="70" s="1"/>
  <c r="N108" i="70"/>
  <c r="N124" i="70"/>
  <c r="N112" i="70"/>
  <c r="N118" i="70"/>
  <c r="N129" i="70"/>
  <c r="N117" i="70"/>
  <c r="N122" i="70"/>
  <c r="N119" i="70"/>
  <c r="N126" i="70"/>
  <c r="N105" i="70"/>
  <c r="N103" i="70"/>
  <c r="N111" i="70"/>
  <c r="N121" i="70"/>
  <c r="N138" i="70"/>
  <c r="N135" i="70"/>
  <c r="N99" i="70"/>
  <c r="N100" i="70"/>
  <c r="N107" i="70"/>
  <c r="N109" i="70"/>
  <c r="N104" i="70"/>
  <c r="N110" i="70"/>
  <c r="N163" i="70"/>
  <c r="N156" i="70"/>
  <c r="N183" i="70"/>
  <c r="N172" i="70"/>
  <c r="N171" i="70"/>
  <c r="L200" i="70"/>
  <c r="L15" i="70" s="1"/>
  <c r="N175" i="70"/>
  <c r="N177" i="70"/>
  <c r="L201" i="70"/>
  <c r="L32" i="70" s="1"/>
  <c r="J32" i="70"/>
  <c r="N168" i="70"/>
  <c r="N165" i="70"/>
  <c r="N170" i="70"/>
  <c r="N162" i="70"/>
  <c r="N150" i="70"/>
  <c r="N153" i="70"/>
  <c r="N159" i="70"/>
  <c r="N164" i="70"/>
  <c r="N174" i="70"/>
  <c r="N239" i="70"/>
  <c r="N240" i="70"/>
  <c r="N244" i="70"/>
  <c r="N221" i="70"/>
  <c r="N204" i="70"/>
  <c r="L254" i="70"/>
  <c r="L16" i="70" s="1"/>
  <c r="L255" i="70"/>
  <c r="L33" i="70" s="1"/>
  <c r="N33" i="70" s="1"/>
  <c r="N235" i="70"/>
  <c r="N219" i="70"/>
  <c r="N209" i="70"/>
  <c r="N227" i="70"/>
  <c r="N243" i="70"/>
  <c r="N246" i="70"/>
  <c r="N247" i="70"/>
  <c r="N214" i="70"/>
  <c r="N245" i="70"/>
  <c r="N238" i="70"/>
  <c r="N208" i="70"/>
  <c r="N236" i="70"/>
  <c r="N216" i="70"/>
  <c r="N233" i="70"/>
  <c r="N211" i="70"/>
  <c r="N263" i="70"/>
  <c r="J17" i="70"/>
  <c r="N260" i="70"/>
  <c r="L308" i="70"/>
  <c r="L17" i="70" s="1"/>
  <c r="N17" i="70" s="1"/>
  <c r="N268" i="70"/>
  <c r="N259" i="70"/>
  <c r="N265" i="70"/>
  <c r="N270" i="70"/>
  <c r="N262" i="70"/>
  <c r="N20" i="70"/>
  <c r="N578" i="70"/>
  <c r="N471" i="70"/>
  <c r="N38" i="70"/>
  <c r="N16" i="70"/>
  <c r="N362" i="70"/>
  <c r="N34" i="70"/>
  <c r="L21" i="70"/>
  <c r="N21" i="70" s="1"/>
  <c r="N417" i="70"/>
  <c r="J18" i="70"/>
  <c r="N18" i="70" s="1"/>
  <c r="J22" i="70"/>
  <c r="N22" i="70" s="1"/>
  <c r="N147" i="70"/>
  <c r="N78" i="70"/>
  <c r="L202" i="70"/>
  <c r="L93" i="70"/>
  <c r="N86" i="70"/>
  <c r="N98" i="70"/>
  <c r="N178" i="70"/>
  <c r="N343" i="70"/>
  <c r="N420" i="70"/>
  <c r="L472" i="70"/>
  <c r="N450" i="70"/>
  <c r="N475" i="70"/>
  <c r="L634" i="70"/>
  <c r="N582" i="70"/>
  <c r="N134" i="70"/>
  <c r="N224" i="70"/>
  <c r="N282" i="70"/>
  <c r="N292" i="70"/>
  <c r="N460" i="70"/>
  <c r="N531" i="70"/>
  <c r="N594" i="70"/>
  <c r="L580" i="70"/>
  <c r="N83" i="70"/>
  <c r="N251" i="70"/>
  <c r="N444" i="70"/>
  <c r="O526" i="70"/>
  <c r="H62" i="70"/>
  <c r="J148" i="70"/>
  <c r="N35" i="70"/>
  <c r="L148" i="70"/>
  <c r="N84" i="70"/>
  <c r="H202" i="70"/>
  <c r="N167" i="70"/>
  <c r="N180" i="70"/>
  <c r="L364" i="70"/>
  <c r="N319" i="70"/>
  <c r="N351" i="70"/>
  <c r="J472" i="70"/>
  <c r="N528" i="70"/>
  <c r="N39" i="70"/>
  <c r="N91" i="70"/>
  <c r="H580" i="70"/>
  <c r="N487" i="70"/>
  <c r="N552" i="70"/>
  <c r="N616" i="70"/>
  <c r="L256" i="70"/>
  <c r="N416" i="70"/>
  <c r="N248" i="70"/>
  <c r="H93" i="70"/>
  <c r="H11" i="70" s="1"/>
  <c r="N19" i="70"/>
  <c r="N116" i="70"/>
  <c r="N158" i="70"/>
  <c r="N187" i="70"/>
  <c r="J256" i="70"/>
  <c r="H310" i="70"/>
  <c r="N394" i="70"/>
  <c r="N511" i="70"/>
  <c r="N80" i="70"/>
  <c r="N85" i="70"/>
  <c r="N166" i="70"/>
  <c r="N181" i="70"/>
  <c r="J202" i="70"/>
  <c r="N212" i="70"/>
  <c r="N253" i="70"/>
  <c r="N266" i="70"/>
  <c r="N290" i="70"/>
  <c r="N342" i="70"/>
  <c r="N360" i="70"/>
  <c r="N374" i="70"/>
  <c r="N410" i="70"/>
  <c r="N461" i="70"/>
  <c r="L526" i="70"/>
  <c r="N566" i="70"/>
  <c r="N585" i="70"/>
  <c r="N610" i="70"/>
  <c r="N621" i="70"/>
  <c r="N502" i="70"/>
  <c r="N534" i="70"/>
  <c r="N567" i="70"/>
  <c r="H634" i="70"/>
  <c r="N628" i="70"/>
  <c r="N375" i="70"/>
  <c r="N161" i="70"/>
  <c r="N179" i="70"/>
  <c r="N184" i="70"/>
  <c r="N478" i="70"/>
  <c r="N579" i="70"/>
  <c r="N213" i="70"/>
  <c r="N411" i="70"/>
  <c r="N514" i="70"/>
  <c r="H148" i="70"/>
  <c r="N132" i="70"/>
  <c r="N237" i="70"/>
  <c r="H418" i="70"/>
  <c r="N405" i="70"/>
  <c r="N101" i="70"/>
  <c r="N106" i="70"/>
  <c r="N173" i="70"/>
  <c r="H256" i="70"/>
  <c r="N207" i="70"/>
  <c r="N264" i="70"/>
  <c r="N273" i="70"/>
  <c r="N288" i="70"/>
  <c r="N316" i="70"/>
  <c r="N334" i="70"/>
  <c r="N337" i="70"/>
  <c r="N346" i="70"/>
  <c r="N355" i="70"/>
  <c r="J418" i="70"/>
  <c r="N366" i="70"/>
  <c r="N402" i="70"/>
  <c r="N439" i="70"/>
  <c r="N465" i="70"/>
  <c r="J310" i="70"/>
  <c r="N258" i="70"/>
  <c r="L310" i="70"/>
  <c r="N285" i="70"/>
  <c r="N313" i="70"/>
  <c r="N369" i="70"/>
  <c r="N393" i="70"/>
  <c r="H36" i="70"/>
  <c r="N36" i="70" s="1"/>
  <c r="N176" i="70"/>
  <c r="N185" i="70"/>
  <c r="N197" i="70"/>
  <c r="N222" i="70"/>
  <c r="N225" i="70"/>
  <c r="N231" i="70"/>
  <c r="N309" i="70"/>
  <c r="N349" i="70"/>
  <c r="L418" i="70"/>
  <c r="N372" i="70"/>
  <c r="N390" i="70"/>
  <c r="N408" i="70"/>
  <c r="N431" i="70"/>
  <c r="N448" i="70"/>
  <c r="N456" i="70"/>
  <c r="N497" i="70"/>
  <c r="N506" i="70"/>
  <c r="N521" i="70"/>
  <c r="N535" i="70"/>
  <c r="N559" i="70"/>
  <c r="J580" i="70"/>
  <c r="N602" i="70"/>
  <c r="N614" i="70"/>
  <c r="N361" i="70"/>
  <c r="N485" i="70"/>
  <c r="N541" i="70"/>
  <c r="J14" i="70"/>
  <c r="N92" i="70"/>
  <c r="N96" i="70"/>
  <c r="N130" i="70"/>
  <c r="N192" i="70"/>
  <c r="N280" i="70"/>
  <c r="N304" i="70"/>
  <c r="N367" i="70"/>
  <c r="N403" i="70"/>
  <c r="N422" i="70"/>
  <c r="N512" i="70"/>
  <c r="N556" i="70"/>
  <c r="N565" i="70"/>
  <c r="N577" i="70"/>
  <c r="N137" i="70"/>
  <c r="N125" i="70"/>
  <c r="N141" i="70"/>
  <c r="N154" i="70"/>
  <c r="N195" i="70"/>
  <c r="N223" i="70"/>
  <c r="N228" i="70"/>
  <c r="N274" i="70"/>
  <c r="N307" i="70"/>
  <c r="N329" i="70"/>
  <c r="N338" i="70"/>
  <c r="N397" i="70"/>
  <c r="N428" i="70"/>
  <c r="N476" i="70"/>
  <c r="N492" i="70"/>
  <c r="N597" i="70"/>
  <c r="N603" i="70"/>
  <c r="N40" i="70"/>
  <c r="N157" i="70"/>
  <c r="N169" i="70"/>
  <c r="N186" i="70"/>
  <c r="N205" i="70"/>
  <c r="N217" i="70"/>
  <c r="N252" i="70"/>
  <c r="N344" i="70"/>
  <c r="N353" i="70"/>
  <c r="N400" i="70"/>
  <c r="H472" i="70"/>
  <c r="N449" i="70"/>
  <c r="N495" i="70"/>
  <c r="N510" i="70"/>
  <c r="N522" i="70"/>
  <c r="N525" i="70"/>
  <c r="N548" i="70"/>
  <c r="N551" i="70"/>
  <c r="N584" i="70"/>
  <c r="N630" i="70"/>
  <c r="N633" i="70"/>
  <c r="N291" i="70"/>
  <c r="N558" i="70"/>
  <c r="N425" i="70"/>
  <c r="H15" i="70"/>
  <c r="J31" i="70"/>
  <c r="J37" i="70"/>
  <c r="N37" i="70" s="1"/>
  <c r="N220" i="70"/>
  <c r="N229" i="70"/>
  <c r="N241" i="70"/>
  <c r="N299" i="70"/>
  <c r="N318" i="70"/>
  <c r="N385" i="70"/>
  <c r="N423" i="70"/>
  <c r="N426" i="70"/>
  <c r="N446" i="70"/>
  <c r="N474" i="70"/>
  <c r="J526" i="70"/>
  <c r="N486" i="70"/>
  <c r="N542" i="70"/>
  <c r="N572" i="70"/>
  <c r="N600" i="70"/>
  <c r="N261" i="70"/>
  <c r="N322" i="70"/>
  <c r="N341" i="70"/>
  <c r="N363" i="70"/>
  <c r="N378" i="70"/>
  <c r="N414" i="70"/>
  <c r="N434" i="70"/>
  <c r="N453" i="70"/>
  <c r="N509" i="70"/>
  <c r="N302" i="70"/>
  <c r="N325" i="70"/>
  <c r="N609" i="70"/>
  <c r="H364" i="70"/>
  <c r="N317" i="70"/>
  <c r="J364" i="70"/>
  <c r="N373" i="70"/>
  <c r="N409" i="70"/>
  <c r="N429" i="70"/>
  <c r="N493" i="70"/>
  <c r="N190" i="70"/>
  <c r="N193" i="70"/>
  <c r="N210" i="70"/>
  <c r="N218" i="70"/>
  <c r="N234" i="70"/>
  <c r="N242" i="70"/>
  <c r="N278" i="70"/>
  <c r="N297" i="70"/>
  <c r="N358" i="70"/>
  <c r="N470" i="70"/>
  <c r="N530" i="70"/>
  <c r="J634" i="70"/>
  <c r="N590" i="70"/>
  <c r="Z17" i="68"/>
  <c r="N26" i="66"/>
  <c r="F4" i="57"/>
  <c r="H4" i="57" s="1"/>
  <c r="N26" i="64" l="1"/>
  <c r="E32" i="3"/>
  <c r="E31" i="3"/>
  <c r="E30" i="3"/>
  <c r="G4" i="57"/>
  <c r="F13" i="3" s="1"/>
  <c r="B6" i="3"/>
  <c r="N32" i="70"/>
  <c r="N15" i="70"/>
  <c r="N201" i="70"/>
  <c r="N200" i="70"/>
  <c r="L46" i="70"/>
  <c r="N255" i="70"/>
  <c r="N254" i="70"/>
  <c r="N308" i="70"/>
  <c r="H46" i="70"/>
  <c r="L29" i="70"/>
  <c r="H29" i="70"/>
  <c r="H52" i="70" s="1"/>
  <c r="H55" i="70"/>
  <c r="O148" i="70"/>
  <c r="O310" i="70"/>
  <c r="H58" i="70"/>
  <c r="Q634" i="70"/>
  <c r="L64" i="70"/>
  <c r="N256" i="70"/>
  <c r="P256" i="70"/>
  <c r="J57" i="70"/>
  <c r="N14" i="70"/>
  <c r="J29" i="70"/>
  <c r="P634" i="70"/>
  <c r="N634" i="70"/>
  <c r="J64" i="70"/>
  <c r="P310" i="70"/>
  <c r="N310" i="70"/>
  <c r="J58" i="70"/>
  <c r="O364" i="70"/>
  <c r="H59" i="70"/>
  <c r="O256" i="70"/>
  <c r="H57" i="70"/>
  <c r="Q580" i="70"/>
  <c r="L63" i="70"/>
  <c r="N418" i="70"/>
  <c r="P418" i="70"/>
  <c r="J60" i="70"/>
  <c r="P202" i="70"/>
  <c r="J56" i="70"/>
  <c r="N202" i="70"/>
  <c r="Q148" i="70"/>
  <c r="L55" i="70"/>
  <c r="P526" i="70"/>
  <c r="N526" i="70"/>
  <c r="J62" i="70"/>
  <c r="N62" i="70" s="1"/>
  <c r="Q418" i="70"/>
  <c r="L60" i="70"/>
  <c r="O580" i="70"/>
  <c r="H63" i="70"/>
  <c r="Q526" i="70"/>
  <c r="L62" i="70"/>
  <c r="P148" i="70"/>
  <c r="N148" i="70"/>
  <c r="J55" i="70"/>
  <c r="O472" i="70"/>
  <c r="H61" i="70"/>
  <c r="Q310" i="70"/>
  <c r="L58" i="70"/>
  <c r="L57" i="70"/>
  <c r="Q256" i="70"/>
  <c r="Q202" i="70"/>
  <c r="L56" i="70"/>
  <c r="H56" i="70"/>
  <c r="O202" i="70"/>
  <c r="Q472" i="70"/>
  <c r="L61" i="70"/>
  <c r="J46" i="70"/>
  <c r="N31" i="70"/>
  <c r="N580" i="70"/>
  <c r="J63" i="70"/>
  <c r="N63" i="70" s="1"/>
  <c r="P580" i="70"/>
  <c r="P472" i="70"/>
  <c r="N472" i="70"/>
  <c r="J61" i="70"/>
  <c r="O418" i="70"/>
  <c r="H60" i="70"/>
  <c r="L11" i="70"/>
  <c r="N93" i="70"/>
  <c r="N364" i="70"/>
  <c r="J59" i="70"/>
  <c r="N59" i="70" s="1"/>
  <c r="P364" i="70"/>
  <c r="O634" i="70"/>
  <c r="H64" i="70"/>
  <c r="L59" i="70"/>
  <c r="Q364" i="70"/>
  <c r="E33" i="3" l="1"/>
  <c r="C30" i="3"/>
  <c r="D30" i="3"/>
  <c r="F30" i="3" s="1"/>
  <c r="D32" i="3"/>
  <c r="F32" i="3" s="1"/>
  <c r="H17" i="3"/>
  <c r="G17" i="3"/>
  <c r="C20" i="3" s="1"/>
  <c r="C22" i="3" s="1"/>
  <c r="D31" i="3"/>
  <c r="F31" i="3" s="1"/>
  <c r="N46" i="70"/>
  <c r="N57" i="70"/>
  <c r="N29" i="70"/>
  <c r="J52" i="70"/>
  <c r="L52" i="70"/>
  <c r="N11" i="70"/>
  <c r="N55" i="70"/>
  <c r="J70" i="70"/>
  <c r="N60" i="70"/>
  <c r="N64" i="70"/>
  <c r="L70" i="70"/>
  <c r="N58" i="70"/>
  <c r="N61" i="70"/>
  <c r="N56" i="70"/>
  <c r="H70" i="70"/>
  <c r="F33" i="3" l="1"/>
  <c r="D33" i="3"/>
  <c r="N70" i="70"/>
  <c r="N52" i="70"/>
  <c r="D11" i="55" l="1"/>
  <c r="L13" i="14"/>
  <c r="T18" i="55" l="1"/>
  <c r="D8" i="55" s="1"/>
  <c r="N13" i="14"/>
  <c r="K13" i="14" s="1"/>
  <c r="P6" i="14"/>
  <c r="P5" i="14"/>
  <c r="P3" i="14"/>
  <c r="Q24" i="55" l="1"/>
  <c r="P22" i="72"/>
  <c r="F7" i="72" s="1"/>
  <c r="P25" i="75"/>
  <c r="F7" i="75" s="1"/>
  <c r="P25" i="74"/>
  <c r="F7" i="74" s="1"/>
  <c r="P25" i="73"/>
  <c r="F7" i="73" s="1"/>
  <c r="B7" i="1"/>
  <c r="P22" i="70"/>
  <c r="F7" i="70" s="1"/>
  <c r="P25" i="65"/>
  <c r="F7" i="65" s="1"/>
  <c r="P22" i="64"/>
  <c r="F7" i="64" s="1"/>
  <c r="P25" i="66"/>
  <c r="F7" i="66" s="1"/>
  <c r="P25" i="67"/>
  <c r="F7" i="67" s="1"/>
  <c r="Q18" i="55"/>
  <c r="P22" i="32"/>
  <c r="P25" i="51"/>
  <c r="P25" i="33"/>
  <c r="P25" i="34"/>
  <c r="K18" i="14"/>
  <c r="A6" i="34" l="1"/>
  <c r="F7" i="34"/>
  <c r="A6" i="33"/>
  <c r="F7" i="33"/>
  <c r="A6" i="51"/>
  <c r="F7" i="51"/>
  <c r="F74" i="51" s="1"/>
  <c r="A6" i="32"/>
  <c r="F7" i="32"/>
  <c r="F74" i="32" s="1"/>
  <c r="D10" i="55"/>
  <c r="C11" i="55"/>
  <c r="A9" i="55"/>
  <c r="Q19" i="55"/>
  <c r="C8" i="55" s="1"/>
  <c r="A6" i="74"/>
  <c r="F39" i="74"/>
  <c r="F39" i="75"/>
  <c r="A6" i="75"/>
  <c r="A6" i="72"/>
  <c r="F39" i="72"/>
  <c r="F39" i="73"/>
  <c r="A6" i="73"/>
  <c r="A6" i="64"/>
  <c r="A6" i="65"/>
  <c r="A6" i="67"/>
  <c r="A6" i="70"/>
  <c r="F74" i="70"/>
  <c r="A6" i="66"/>
  <c r="Q25" i="55"/>
  <c r="D7" i="55" s="1"/>
  <c r="F74" i="33"/>
  <c r="F74" i="34"/>
  <c r="A21" i="9"/>
  <c r="B9" i="1"/>
  <c r="A6" i="55" l="1"/>
  <c r="A2" i="58"/>
  <c r="F13" i="4"/>
  <c r="G17" i="40"/>
  <c r="A2" i="56" l="1"/>
  <c r="F10" i="4"/>
  <c r="E9" i="9"/>
  <c r="D9" i="9"/>
  <c r="C12" i="9"/>
  <c r="C9" i="9"/>
  <c r="D21" i="4" l="1"/>
  <c r="D16" i="4"/>
  <c r="D17" i="4"/>
  <c r="D18" i="4"/>
  <c r="D19" i="4"/>
  <c r="D20" i="4"/>
  <c r="D23" i="4"/>
  <c r="D22" i="4"/>
  <c r="F8" i="4"/>
  <c r="F9" i="4"/>
  <c r="A2" i="55"/>
  <c r="A2" i="54"/>
  <c r="A2" i="52"/>
  <c r="A2" i="53"/>
  <c r="B50" i="1" l="1"/>
  <c r="B49"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9"/>
  <c r="A2" i="38"/>
  <c r="A2" i="37"/>
  <c r="A2" i="34"/>
  <c r="A2" i="33"/>
  <c r="A2" i="32"/>
  <c r="A2" i="22"/>
  <c r="A2" i="19"/>
  <c r="A2" i="18"/>
  <c r="A2" i="50"/>
  <c r="A2" i="49"/>
  <c r="A2" i="23"/>
  <c r="A2" i="9"/>
  <c r="A2" i="31"/>
  <c r="A2" i="6"/>
  <c r="A2" i="25"/>
  <c r="A2" i="40"/>
  <c r="A2" i="4"/>
  <c r="A2" i="3"/>
  <c r="A2" i="2"/>
  <c r="J49" i="3" l="1"/>
  <c r="E48" i="3" s="1"/>
  <c r="D14" i="40"/>
  <c r="D7" i="40"/>
  <c r="D10" i="40"/>
  <c r="D8" i="40"/>
  <c r="E20" i="40" l="1"/>
  <c r="C22" i="40"/>
  <c r="C21" i="40"/>
  <c r="C20" i="40"/>
  <c r="E21" i="40" l="1"/>
  <c r="E22" i="40"/>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5" i="40"/>
  <c r="B12" i="40" s="1"/>
  <c r="Q148" i="32"/>
  <c r="L29" i="33"/>
  <c r="L52" i="33" s="1"/>
  <c r="Q364" i="32"/>
  <c r="L46" i="32"/>
  <c r="N46" i="32" s="1"/>
  <c r="L57" i="32"/>
  <c r="N310" i="33"/>
  <c r="N202" i="32"/>
  <c r="J61" i="34"/>
  <c r="O418" i="32"/>
  <c r="N472" i="34"/>
  <c r="L29" i="34"/>
  <c r="L52" i="34" s="1"/>
  <c r="N35" i="34"/>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E18" i="19" l="1"/>
  <c r="E1" i="1" l="1"/>
  <c r="M1" i="75" l="1"/>
  <c r="M1" i="73"/>
  <c r="M1" i="74"/>
  <c r="M1" i="72"/>
  <c r="M1" i="67"/>
  <c r="M1" i="66"/>
  <c r="M1" i="65"/>
  <c r="AC1" i="68"/>
  <c r="M1" i="64"/>
  <c r="H1" i="58"/>
  <c r="O1" i="55"/>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F7" i="40"/>
  <c r="B17" i="4"/>
  <c r="B20" i="4"/>
  <c r="B19" i="4"/>
  <c r="B18" i="4"/>
  <c r="G11" i="40" l="1"/>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sz val="16"/>
            <color indexed="9"/>
            <rFont val="HGP創英角ﾎﾟｯﾌﾟ体"/>
            <family val="3"/>
            <charset val="128"/>
          </rPr>
          <t>まず最初に　≪プルダウン選択≫　してください。
　「計画」　⇔　「概算払」　⇔　「報告」　の違いに注意！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 authorId="0" shapeId="0" xr:uid="{5F088CF9-4E25-4579-902C-1E18C9B447DD}">
      <text>
        <r>
          <rPr>
            <b/>
            <sz val="9"/>
            <color indexed="81"/>
            <rFont val="MS P ゴシック"/>
            <family val="3"/>
            <charset val="128"/>
          </rPr>
          <t>プルダウン選択</t>
        </r>
      </text>
    </comment>
    <comment ref="E4" authorId="0" shapeId="0" xr:uid="{EA5841BA-648A-4AFC-9921-9DDA214C14DE}">
      <text>
        <r>
          <rPr>
            <b/>
            <sz val="9"/>
            <color indexed="81"/>
            <rFont val="MS P ゴシック"/>
            <family val="3"/>
            <charset val="128"/>
          </rPr>
          <t>プルダウン選択</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00000000-0006-0000-0100-000001000000}">
      <text>
        <r>
          <rPr>
            <sz val="9"/>
            <color indexed="81"/>
            <rFont val="ＭＳ Ｐゴシック"/>
            <family val="3"/>
            <charset val="128"/>
          </rPr>
          <t>和暦で記入
　例　：　令和9年1月31日</t>
        </r>
      </text>
    </comment>
    <comment ref="B33" authorId="0" shapeId="0" xr:uid="{06554EA4-801A-486C-BA5B-DF69877ED6A0}">
      <text>
        <r>
          <rPr>
            <sz val="9"/>
            <color indexed="81"/>
            <rFont val="ＭＳ Ｐゴシック"/>
            <family val="3"/>
            <charset val="128"/>
          </rPr>
          <t>和暦で記入</t>
        </r>
      </text>
    </comment>
    <comment ref="D39" authorId="0" shapeId="0" xr:uid="{8907F81F-5650-4092-8A80-51609D7C9166}">
      <text>
        <r>
          <rPr>
            <sz val="9"/>
            <color indexed="81"/>
            <rFont val="MS P ゴシック"/>
            <family val="3"/>
            <charset val="128"/>
          </rPr>
          <t>共同申請者がある場合記載する。</t>
        </r>
      </text>
    </comment>
    <comment ref="B63"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CLT等を用いたZEBの優先採択枠を希望時に入力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賛同者の名称（例：○○株式会社）</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1575590F-CB1B-4C04-9712-2B970258F41B}">
      <text>
        <r>
          <rPr>
            <sz val="9"/>
            <color indexed="81"/>
            <rFont val="ＭＳ Ｐゴシック"/>
            <family val="3"/>
            <charset val="128"/>
          </rPr>
          <t>プルダウンで選択</t>
        </r>
      </text>
    </comment>
    <comment ref="C32" authorId="0" shapeId="0" xr:uid="{FE164236-750E-45EF-8B35-639BC4EFB00A}">
      <text>
        <r>
          <rPr>
            <sz val="9"/>
            <color indexed="81"/>
            <rFont val="ＭＳ Ｐゴシック"/>
            <family val="3"/>
            <charset val="128"/>
          </rPr>
          <t>プルダウンで選択</t>
        </r>
      </text>
    </comment>
    <comment ref="C33" authorId="0" shapeId="0" xr:uid="{D3C9C4C1-FF86-40D8-B5F0-D531B2D5DC26}">
      <text>
        <r>
          <rPr>
            <sz val="9"/>
            <color indexed="81"/>
            <rFont val="ＭＳ Ｐゴシック"/>
            <family val="3"/>
            <charset val="128"/>
          </rPr>
          <t>プルダウンで選択</t>
        </r>
      </text>
    </comment>
    <comment ref="F36" authorId="0" shapeId="0" xr:uid="{D0363606-7205-4247-A205-3DCA31AAD0DD}">
      <text>
        <r>
          <rPr>
            <sz val="9"/>
            <color indexed="81"/>
            <rFont val="ＭＳ Ｐゴシック"/>
            <family val="3"/>
            <charset val="128"/>
          </rPr>
          <t>プルダウンで選択</t>
        </r>
      </text>
    </comment>
    <comment ref="F38" authorId="0" shapeId="0" xr:uid="{46CD6909-AB38-4477-B9F0-F81A75A4A2AD}">
      <text>
        <r>
          <rPr>
            <sz val="9"/>
            <color indexed="81"/>
            <rFont val="ＭＳ Ｐゴシック"/>
            <family val="3"/>
            <charset val="128"/>
          </rPr>
          <t>プルダウンで選択</t>
        </r>
      </text>
    </comment>
    <comment ref="F43" authorId="0" shapeId="0" xr:uid="{D2095E0E-8762-4E50-8725-579079011A95}">
      <text>
        <r>
          <rPr>
            <sz val="9"/>
            <color indexed="81"/>
            <rFont val="ＭＳ Ｐゴシック"/>
            <family val="3"/>
            <charset val="128"/>
          </rPr>
          <t>プルダウンで選択</t>
        </r>
      </text>
    </comment>
    <comment ref="F44" authorId="0" shapeId="0" xr:uid="{4CFB5351-0E7F-4CFA-A88F-B31FE9AA63B5}">
      <text>
        <r>
          <rPr>
            <sz val="9"/>
            <color indexed="81"/>
            <rFont val="ＭＳ Ｐゴシック"/>
            <family val="3"/>
            <charset val="128"/>
          </rPr>
          <t>プルダウンで選択</t>
        </r>
      </text>
    </comment>
    <comment ref="F45" authorId="0" shapeId="0" xr:uid="{D512336E-617C-451C-A0FD-97D7FDC32C49}">
      <text>
        <r>
          <rPr>
            <sz val="9"/>
            <color indexed="81"/>
            <rFont val="ＭＳ Ｐゴシック"/>
            <family val="3"/>
            <charset val="128"/>
          </rPr>
          <t>土砂災害警戒区域の場合プルダウンで選択</t>
        </r>
      </text>
    </comment>
    <comment ref="F49" authorId="0" shapeId="0" xr:uid="{956D5A02-0B14-4598-A2E2-664F08C83A4B}">
      <text>
        <r>
          <rPr>
            <sz val="9"/>
            <color indexed="81"/>
            <rFont val="ＭＳ Ｐゴシック"/>
            <family val="3"/>
            <charset val="128"/>
          </rPr>
          <t>プルダウンで選択</t>
        </r>
      </text>
    </comment>
    <comment ref="F50" authorId="0" shapeId="0" xr:uid="{E4C7EC6C-6627-4D00-BB9F-624DDA40F412}">
      <text>
        <r>
          <rPr>
            <sz val="9"/>
            <color indexed="81"/>
            <rFont val="ＭＳ Ｐゴシック"/>
            <family val="3"/>
            <charset val="128"/>
          </rPr>
          <t>プルダウンで選択</t>
        </r>
      </text>
    </comment>
    <comment ref="E51" authorId="0" shapeId="0" xr:uid="{233C3EE7-922D-41AD-B6C2-79BBF8A61E9B}">
      <text>
        <r>
          <rPr>
            <sz val="9"/>
            <color indexed="81"/>
            <rFont val="MS P ゴシック"/>
            <family val="3"/>
            <charset val="128"/>
          </rPr>
          <t>【例】建材名：低炭素ＡＢＣコンクリート　／　数量：５ｔ</t>
        </r>
      </text>
    </comment>
    <comment ref="E52" authorId="0" shapeId="0" xr:uid="{723C0758-1FC7-419F-A621-E08E25E835EF}">
      <text>
        <r>
          <rPr>
            <sz val="9"/>
            <color indexed="81"/>
            <rFont val="MS P ゴシック"/>
            <family val="3"/>
            <charset val="128"/>
          </rPr>
          <t>低炭素型建材ごとに算出された数値（排出削減量）の合計
※別紙３と整合
★少数点以下３桁目以下は切り捨て（例：9.99999→9.990）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8E5C995F-4BB3-4D05-BE8B-EE509166333D}">
      <text>
        <r>
          <rPr>
            <b/>
            <sz val="9"/>
            <color indexed="81"/>
            <rFont val="ＭＳ Ｐゴシック"/>
            <family val="3"/>
            <charset val="128"/>
          </rPr>
          <t>プルダウンで選択</t>
        </r>
      </text>
    </comment>
    <comment ref="D8" authorId="0" shapeId="0" xr:uid="{029B1E77-EE92-4606-A3E2-35AB2B92EABD}">
      <text>
        <r>
          <rPr>
            <b/>
            <sz val="9"/>
            <color indexed="81"/>
            <rFont val="ＭＳ Ｐゴシック"/>
            <family val="3"/>
            <charset val="128"/>
          </rPr>
          <t>該当がない場合は
「なし」と記入</t>
        </r>
      </text>
    </comment>
    <comment ref="D9" authorId="0" shapeId="0" xr:uid="{AF2E2411-FFF7-4DBE-B59E-101CBED9EAE8}">
      <text>
        <r>
          <rPr>
            <b/>
            <sz val="9"/>
            <color indexed="81"/>
            <rFont val="MS P ゴシック"/>
            <family val="3"/>
            <charset val="128"/>
          </rPr>
          <t>開発行為の有無等</t>
        </r>
      </text>
    </comment>
    <comment ref="E11" authorId="0" shapeId="0" xr:uid="{CF5E942F-268D-426E-8A4E-4243AEC2739E}">
      <text>
        <r>
          <rPr>
            <b/>
            <sz val="9"/>
            <color indexed="81"/>
            <rFont val="MS P ゴシック"/>
            <family val="3"/>
            <charset val="128"/>
          </rPr>
          <t>プルダウンン選択</t>
        </r>
      </text>
    </comment>
    <comment ref="G17" authorId="0" shapeId="0" xr:uid="{C80D6B4D-8E3C-4F7E-90E8-67373070DCF1}">
      <text>
        <r>
          <rPr>
            <b/>
            <sz val="9"/>
            <color indexed="81"/>
            <rFont val="MS P ゴシック"/>
            <family val="3"/>
            <charset val="128"/>
          </rPr>
          <t>プルダウン選択</t>
        </r>
      </text>
    </comment>
    <comment ref="B20" authorId="0" shapeId="0" xr:uid="{7BCA18DA-0838-4C36-AEE9-AA97544861BF}">
      <text>
        <r>
          <rPr>
            <b/>
            <sz val="9"/>
            <color indexed="81"/>
            <rFont val="MS P ゴシック"/>
            <family val="3"/>
            <charset val="128"/>
          </rPr>
          <t>ＥＳＣＯ契約により行う事業の場合は、プルダウン選択</t>
        </r>
      </text>
    </comment>
    <comment ref="B24" authorId="0" shapeId="0" xr:uid="{DFC4A63F-57A1-4D83-853A-17CDD293BE92}">
      <text>
        <r>
          <rPr>
            <b/>
            <sz val="9"/>
            <color indexed="81"/>
            <rFont val="MS P ゴシック"/>
            <family val="3"/>
            <charset val="128"/>
          </rPr>
          <t>その他のエネルギーサービス契約による事業の場合は、
具体的に記載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325CA81-B458-4F7D-9BD7-02D08AB186F9}">
      <text>
        <r>
          <rPr>
            <b/>
            <sz val="14"/>
            <color indexed="10"/>
            <rFont val="MS P ゴシック"/>
            <family val="3"/>
            <charset val="128"/>
          </rPr>
          <t>申請内容と表示された区分が
整合しているか確認</t>
        </r>
      </text>
    </comment>
    <comment ref="D9" authorId="0" shapeId="0" xr:uid="{0AC3FD47-3EE8-4CF8-A346-4C6851867664}">
      <text>
        <r>
          <rPr>
            <sz val="9"/>
            <color indexed="81"/>
            <rFont val="MS P ゴシック"/>
            <family val="3"/>
            <charset val="128"/>
          </rPr>
          <t>事業全体・当該年度の「補助事情に要する経費」及び「補助対象経費」は、
概略予算書（別添５－１）の金額と整合させること
◆完了実績報告時は概略決算書（概算払請求時を含む）</t>
        </r>
      </text>
    </comment>
    <comment ref="A14" authorId="0" shapeId="0" xr:uid="{3F0D55BA-9B28-4122-B9DA-D13238E2998E}">
      <text>
        <r>
          <rPr>
            <b/>
            <sz val="10"/>
            <color indexed="81"/>
            <rFont val="MS P ゴシック"/>
            <family val="3"/>
            <charset val="128"/>
          </rPr>
          <t>工事費</t>
        </r>
        <r>
          <rPr>
            <b/>
            <sz val="9"/>
            <color indexed="81"/>
            <rFont val="MS P ゴシック"/>
            <family val="3"/>
            <charset val="128"/>
          </rPr>
          <t xml:space="preserve">
・BELS認証費は工事費に含める
・充放電設備、充電設備の工事費を含める</t>
        </r>
      </text>
    </comment>
    <comment ref="A16" authorId="0" shapeId="0" xr:uid="{5990DE77-C832-403B-8D5C-879A777C756E}">
      <text>
        <r>
          <rPr>
            <sz val="9"/>
            <color indexed="81"/>
            <rFont val="MS P ゴシック"/>
            <family val="3"/>
            <charset val="128"/>
          </rPr>
          <t>地方公共団体、消費税免税事業者、簡易課税事業者等で消費税を補助対象とする場合は、消費税の金額を記載する。</t>
        </r>
      </text>
    </comment>
    <comment ref="H18" authorId="0" shapeId="0" xr:uid="{E4AA7735-364D-4745-9DD8-4C22396D9577}">
      <text>
        <r>
          <rPr>
            <sz val="9"/>
            <color indexed="81"/>
            <rFont val="MS P ゴシック"/>
            <family val="3"/>
            <charset val="128"/>
          </rPr>
          <t>下表【★☆】の「⑩申請可能額」の当該年度金額を記載する。
　≪費用対効果（CO2削減コスト）上限額を反映済の金額≫
「地方公共団体の補助金」による上限適用については、下表【★☆】の⑥を調整する必要があります。</t>
        </r>
      </text>
    </comment>
    <comment ref="C21" authorId="0" shapeId="0" xr:uid="{1744B131-914D-41DC-B4D1-B6E5A088B8AC}">
      <text>
        <r>
          <rPr>
            <sz val="9"/>
            <color indexed="81"/>
            <rFont val="MS P ゴシック"/>
            <family val="3"/>
            <charset val="128"/>
          </rPr>
          <t>「5導入効果(2)」の補助対象の「二酸化炭素排出量に係るみなし削減量」の合計</t>
        </r>
      </text>
    </comment>
    <comment ref="C22" authorId="0" shapeId="0" xr:uid="{B182A755-FD47-40EA-9B93-A2A29B5D612B}">
      <text>
        <r>
          <rPr>
            <b/>
            <sz val="9"/>
            <color indexed="81"/>
            <rFont val="MS P ゴシック"/>
            <family val="3"/>
            <charset val="128"/>
          </rPr>
          <t>①/②</t>
        </r>
      </text>
    </comment>
    <comment ref="C27" authorId="0" shapeId="0" xr:uid="{7E1FD860-0756-4D6D-957E-84BEBDB15480}">
      <text>
        <r>
          <rPr>
            <b/>
            <sz val="9"/>
            <color indexed="81"/>
            <rFont val="MS P ゴシック"/>
            <family val="3"/>
            <charset val="128"/>
          </rPr>
          <t>④×②</t>
        </r>
      </text>
    </comment>
    <comment ref="B29" authorId="0" shapeId="0" xr:uid="{B94219C4-C511-4861-B2E2-509D91CAECE6}">
      <text>
        <r>
          <rPr>
            <sz val="9"/>
            <color indexed="81"/>
            <rFont val="MS P ゴシック"/>
            <family val="3"/>
            <charset val="128"/>
          </rPr>
          <t>交付申請時は「別紙２　経費内訳」の【(7)補助基本額】の各年目の金額と整合。
◆完了実績報告時（概算払請求時）
「別紙２　精算（概算）調書」の【(7)補助基本額】の各年目の金額と整合。</t>
        </r>
      </text>
    </comment>
    <comment ref="G36" authorId="0" shapeId="0" xr:uid="{C86F7969-1E77-48F4-AF58-55B616D845A8}">
      <text>
        <r>
          <rPr>
            <sz val="9"/>
            <color indexed="81"/>
            <rFont val="MS P ゴシック"/>
            <family val="3"/>
            <charset val="128"/>
          </rPr>
          <t>別添６のＥＶ等の経費にかかる補助申請額（合計）と整合</t>
        </r>
      </text>
    </comment>
    <comment ref="H36" authorId="0" shapeId="0" xr:uid="{E0014A25-2020-421C-9873-76FCF67A7BFA}">
      <text>
        <r>
          <rPr>
            <sz val="9"/>
            <color indexed="81"/>
            <rFont val="MS P ゴシック"/>
            <family val="3"/>
            <charset val="128"/>
          </rPr>
          <t>★ＥＶ等（車載型蓄電池、充放電設備・充電設備）がある場合に記載
地方公共団体、消費税免税事業者、簡易課税事業者等で消費税を補助対象とする場合は、消費税込の金額を記載する。</t>
        </r>
      </text>
    </comment>
    <comment ref="A37" authorId="0" shapeId="0" xr:uid="{7566B84C-5B73-4163-ACE8-B873B990EFE8}">
      <text>
        <r>
          <rPr>
            <sz val="9"/>
            <color indexed="81"/>
            <rFont val="MS P ゴシック"/>
            <family val="3"/>
            <charset val="128"/>
          </rPr>
          <t>プルダウン選択</t>
        </r>
      </text>
    </comment>
    <comment ref="C42" authorId="0" shapeId="0" xr:uid="{22C22121-2179-4B6E-AA51-7170498E2267}">
      <text>
        <r>
          <rPr>
            <sz val="9"/>
            <color indexed="81"/>
            <rFont val="MS P ゴシック"/>
            <family val="3"/>
            <charset val="128"/>
          </rPr>
          <t>プルダウン選択
申請者がGX率先実行宣言を行う場合は「2/3」</t>
        </r>
        <r>
          <rPr>
            <b/>
            <sz val="9"/>
            <color indexed="10"/>
            <rFont val="MS P ゴシック"/>
            <family val="3"/>
            <charset val="128"/>
          </rPr>
          <t>※</t>
        </r>
        <r>
          <rPr>
            <sz val="9"/>
            <color indexed="81"/>
            <rFont val="MS P ゴシック"/>
            <family val="3"/>
            <charset val="128"/>
          </rPr>
          <t xml:space="preserve">、
それ以外は「1/2」を選択
</t>
        </r>
        <r>
          <rPr>
            <b/>
            <sz val="9"/>
            <color indexed="10"/>
            <rFont val="MS P ゴシック"/>
            <family val="3"/>
            <charset val="128"/>
          </rPr>
          <t>※の場合、証する書類の添付が必要です。</t>
        </r>
      </text>
    </comment>
    <comment ref="H44" authorId="0" shapeId="0" xr:uid="{EB302F94-121D-495E-AD8F-855FB2D4567A}">
      <text>
        <r>
          <rPr>
            <sz val="9"/>
            <color indexed="81"/>
            <rFont val="MS P ゴシック"/>
            <family val="3"/>
            <charset val="128"/>
          </rPr>
          <t>左表の「❹（申請可能額）」の
当該年度金額を記載する。</t>
        </r>
      </text>
    </comment>
    <comment ref="G48" authorId="0" shapeId="0" xr:uid="{D796062D-0F02-4BB1-8262-A66FF2444149}">
      <text>
        <r>
          <rPr>
            <b/>
            <sz val="9"/>
            <color indexed="81"/>
            <rFont val="MS P ゴシック"/>
            <family val="3"/>
            <charset val="128"/>
          </rPr>
          <t>交付申請時は「－」、採択後は「当該年度の採択額」を記載する。
◆完了実績報告時は、交付決定額を記載する。（概算払請求時を含む）</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例）太陽光発電、蓄電池、充放電設備の工事費（設備費以外）</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3" authorId="0" shapeId="0" xr:uid="{7478EBD1-473C-49CA-B084-5EA233A9A623}">
      <text>
        <r>
          <rPr>
            <b/>
            <sz val="11"/>
            <color indexed="10"/>
            <rFont val="MS P ゴシック"/>
            <family val="3"/>
            <charset val="128"/>
          </rPr>
          <t>※【交付決定日】は、
　交付決定の通知を受けた場合に記載する
　⇒「概算払請求時」と「完了実績報告時」
　　に記載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
◆完了実績報告時
交付決定後は、交付決定額が上限となるため、交付決定後の補助金申請額が交付決定額を上回る場合は、
交付決定額を記載する。</t>
        </r>
      </text>
    </comment>
    <comment ref="C12" authorId="0" shapeId="0" xr:uid="{C1382CCB-9CB7-4BA4-A068-31B91B43A827}">
      <text>
        <r>
          <rPr>
            <sz val="9"/>
            <color indexed="81"/>
            <rFont val="MS P ゴシック"/>
            <family val="3"/>
            <charset val="128"/>
          </rPr>
          <t>令和８年度…シート「別添５（１年目）」の補助事業に要する経費の総合計と整合させること。
令和９年度…シート「別添５（２年目）」の補助事業に要する経費の総合計と整合させること。
令和10年度…シート「別添５（３年目）」の補助事業に要する経費の総合計と整合させること。
合計（円）…シート「別添５（全体）」の補助事業に要する経費の総合計と整合させること。
※低炭素型建材導入やＥＶ等がある場合は「別添５－１～３」の全体・各年度の合計を記載</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
（太陽光、コージェネ以外）</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4" authorId="0" shapeId="0" xr:uid="{2B229B4D-EE9C-424E-9F23-EF4D517BBFE5}">
      <text>
        <r>
          <rPr>
            <sz val="9"/>
            <color indexed="81"/>
            <rFont val="MS P ゴシック"/>
            <family val="3"/>
            <charset val="128"/>
          </rPr>
          <t>地方公共団体、消費税免税事業者、簡易課税事業者等で
消費税を補助対象とする場合は、
消費税の金額を記載する。</t>
        </r>
      </text>
    </comment>
    <comment ref="A44" authorId="0" shapeId="0" xr:uid="{49C367B0-0877-415B-A852-CE402C77A638}">
      <text>
        <r>
          <rPr>
            <sz val="9"/>
            <color indexed="81"/>
            <rFont val="ＭＳ Ｐゴシック"/>
            <family val="3"/>
            <charset val="128"/>
          </rPr>
          <t>プルダウンで選択</t>
        </r>
      </text>
    </comment>
    <comment ref="B44" authorId="0" shapeId="0" xr:uid="{08DC3D74-9BBE-4C67-A1EB-0B7382FB3DFF}">
      <text>
        <r>
          <rPr>
            <sz val="9"/>
            <color indexed="81"/>
            <rFont val="MS P ゴシック"/>
            <family val="3"/>
            <charset val="128"/>
          </rPr>
          <t>プルダウン選択（比較対象のみ「従来」を選択</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4" authorId="0" shapeId="0" xr:uid="{7736AAC1-AE1E-42C5-965C-CC2581CEABB2}">
      <text>
        <r>
          <rPr>
            <sz val="9"/>
            <color indexed="81"/>
            <rFont val="ＭＳ Ｐゴシック"/>
            <family val="3"/>
            <charset val="128"/>
          </rPr>
          <t>プルダウンで選択</t>
        </r>
      </text>
    </comment>
    <comment ref="B44" authorId="0" shapeId="0" xr:uid="{D60CE194-E2D9-4AA5-BCF7-8AC7D421FCFE}">
      <text>
        <r>
          <rPr>
            <sz val="9"/>
            <color indexed="81"/>
            <rFont val="MS P ゴシック"/>
            <family val="3"/>
            <charset val="128"/>
          </rPr>
          <t>プルダウン選択（比較対象のみ「従来」を選択</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4" authorId="0" shapeId="0" xr:uid="{2B16E363-F35F-4DB9-84C7-BF38ABA14A19}">
      <text>
        <r>
          <rPr>
            <sz val="9"/>
            <color indexed="81"/>
            <rFont val="ＭＳ Ｐゴシック"/>
            <family val="3"/>
            <charset val="128"/>
          </rPr>
          <t>プルダウンで選択</t>
        </r>
      </text>
    </comment>
    <comment ref="B44" authorId="0" shapeId="0" xr:uid="{ACA77D88-EF13-47D3-93C2-B83D04E5291E}">
      <text>
        <r>
          <rPr>
            <sz val="9"/>
            <color indexed="81"/>
            <rFont val="MS P ゴシック"/>
            <family val="3"/>
            <charset val="128"/>
          </rPr>
          <t>プルダウン選択（比較対象のみ「従来」を選択</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4" authorId="0" shapeId="0" xr:uid="{CEE0D39C-1768-47AB-98E0-71B1EB6744D2}">
      <text>
        <r>
          <rPr>
            <sz val="9"/>
            <color indexed="81"/>
            <rFont val="ＭＳ Ｐゴシック"/>
            <family val="3"/>
            <charset val="128"/>
          </rPr>
          <t>プルダウンで選択</t>
        </r>
      </text>
    </comment>
    <comment ref="B44" authorId="0" shapeId="0" xr:uid="{9D73D372-5156-4206-83D1-CEABF9948C33}">
      <text>
        <r>
          <rPr>
            <sz val="9"/>
            <color indexed="81"/>
            <rFont val="MS P ゴシック"/>
            <family val="3"/>
            <charset val="128"/>
          </rPr>
          <t>プルダウン選択（比較対象のみ「従来」を選択</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4" authorId="0" shapeId="0" xr:uid="{0FE4A203-288F-4AB1-9215-EFD6D4A82DA3}">
      <text>
        <r>
          <rPr>
            <b/>
            <sz val="9"/>
            <color indexed="81"/>
            <rFont val="MS P ゴシック"/>
            <family val="3"/>
            <charset val="128"/>
          </rPr>
          <t>車載型蓄電池、充放電設備、充電設備を補助対象とする場合は、このシートを作成すること</t>
        </r>
      </text>
    </comment>
    <comment ref="B8" authorId="0" shapeId="0" xr:uid="{C650DB53-DB2B-4247-8A31-E5D33ED62922}">
      <text>
        <r>
          <rPr>
            <b/>
            <sz val="9"/>
            <color indexed="81"/>
            <rFont val="MS P ゴシック"/>
            <family val="3"/>
            <charset val="128"/>
          </rPr>
          <t>該当する車両を選択</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96826308-0BE6-47DA-B2CB-44518BEC8CBF}">
      <text>
        <r>
          <rPr>
            <sz val="9"/>
            <color indexed="81"/>
            <rFont val="ＭＳ Ｐゴシック"/>
            <family val="3"/>
            <charset val="128"/>
          </rPr>
          <t>入力ミスがあると
「入力ミス」と表示される</t>
        </r>
      </text>
    </comment>
    <comment ref="M52" authorId="0" shapeId="0" xr:uid="{A7B5FAB0-263E-4E10-BAAA-84F48EBE7F14}">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AE913C64-FC95-4A57-9C86-FD7AF1C3D444}">
      <text>
        <r>
          <rPr>
            <sz val="9"/>
            <color indexed="81"/>
            <rFont val="ＭＳ Ｐゴシック"/>
            <family val="3"/>
            <charset val="128"/>
          </rPr>
          <t>入力ミスがあると
「入力ミス」と表示される</t>
        </r>
      </text>
    </comment>
    <comment ref="A78" authorId="0" shapeId="0" xr:uid="{337D1DC1-2333-4383-BCFC-5C9BC72BD63B}">
      <text>
        <r>
          <rPr>
            <sz val="9"/>
            <color indexed="81"/>
            <rFont val="ＭＳ Ｐゴシック"/>
            <family val="3"/>
            <charset val="128"/>
          </rPr>
          <t>プルダウンで選択</t>
        </r>
      </text>
    </comment>
    <comment ref="O146" authorId="0" shapeId="0" xr:uid="{4E793BFB-8107-40FB-9A30-C2DC7B248F98}">
      <text>
        <r>
          <rPr>
            <sz val="9"/>
            <color indexed="81"/>
            <rFont val="ＭＳ Ｐゴシック"/>
            <family val="3"/>
            <charset val="128"/>
          </rPr>
          <t>経費区分の入力もしくは小計・合計欄に問題があると
「入力ミス」と表示される</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4" authorId="0" shapeId="0" xr:uid="{2B229B4D-EE9C-424E-9F23-EF4D517BBFE5}">
      <text>
        <r>
          <rPr>
            <sz val="9"/>
            <color indexed="81"/>
            <rFont val="MS P ゴシック"/>
            <family val="3"/>
            <charset val="128"/>
          </rPr>
          <t>地方公共団体、消費税免税事業者、簡易課税事業者等で
消費税を補助対象とする場合は、
消費税の金額を記載する。</t>
        </r>
      </text>
    </comment>
    <comment ref="A44" authorId="0" shapeId="0" xr:uid="{0A450FD0-9968-4054-B045-F1DD52E7B2C7}">
      <text>
        <r>
          <rPr>
            <sz val="9"/>
            <color indexed="81"/>
            <rFont val="ＭＳ Ｐゴシック"/>
            <family val="3"/>
            <charset val="128"/>
          </rPr>
          <t>プルダウンで選択</t>
        </r>
      </text>
    </comment>
    <comment ref="B44" authorId="0" shapeId="0" xr:uid="{06A02B63-E69D-4F3F-814D-C46D0377650A}">
      <text>
        <r>
          <rPr>
            <sz val="9"/>
            <color indexed="81"/>
            <rFont val="MS P ゴシック"/>
            <family val="3"/>
            <charset val="128"/>
          </rPr>
          <t>プルダウン選択（比較対象のみ「従来」を選択</t>
        </r>
      </text>
    </comment>
  </commentList>
</comments>
</file>

<file path=xl/sharedStrings.xml><?xml version="1.0" encoding="utf-8"?>
<sst xmlns="http://schemas.openxmlformats.org/spreadsheetml/2006/main" count="5589" uniqueCount="1329">
  <si>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</si>
  <si>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</si>
  <si>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</si>
  <si>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</si>
  <si>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</si>
  <si>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</si>
  <si>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</si>
  <si>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</si>
  <si>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</si>
  <si>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</si>
  <si>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</si>
  <si>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</si>
  <si>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</si>
  <si>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</si>
  <si>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</si>
  <si>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</si>
  <si>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</si>
  <si>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</si>
  <si>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</si>
  <si>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</si>
  <si>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</si>
  <si>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</si>
  <si>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</si>
  <si>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</si>
  <si>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</si>
  <si>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</si>
  <si>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</si>
  <si>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</si>
  <si>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</si>
  <si>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</si>
  <si>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</si>
  <si>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</si>
  <si>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</si>
  <si>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</si>
  <si>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</si>
  <si>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</si>
  <si>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</si>
  <si>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</si>
  <si>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</si>
  <si>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</si>
  <si>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</si>
  <si>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</si>
  <si>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</si>
  <si>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</si>
  <si>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</si>
  <si>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</si>
  <si>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</si>
  <si>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</si>
  <si>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</si>
  <si>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</si>
  <si>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</si>
  <si>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</si>
  <si>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</si>
  <si>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</si>
  <si>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</si>
  <si>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</si>
  <si>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</si>
  <si>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</si>
  <si>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</si>
  <si>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</si>
  <si>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</si>
  <si>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</si>
  <si>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</si>
  <si>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</si>
  <si>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</si>
  <si>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</si>
  <si>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</si>
  <si>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</si>
  <si>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</si>
  <si>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</si>
  <si>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</si>
  <si>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</si>
  <si>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</si>
  <si>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</si>
  <si>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</si>
  <si>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</si>
  <si>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</si>
  <si>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</si>
  <si>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</si>
  <si>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</si>
  <si>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</si>
  <si>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</si>
  <si>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</si>
  <si>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</si>
  <si>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</si>
  <si>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</si>
  <si>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</si>
  <si>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</si>
  <si>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</si>
  <si>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</si>
  <si>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</si>
  <si>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</si>
  <si>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</si>
  <si>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</si>
  <si>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</si>
  <si>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</si>
  <si>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</si>
  <si>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</si>
  <si>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</si>
  <si>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</si>
  <si>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</si>
  <si>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</si>
  <si>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</si>
  <si>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</si>
  <si>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</si>
  <si>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</si>
  <si>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</si>
  <si>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</si>
  <si>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</si>
  <si>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</si>
  <si>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</si>
  <si>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</si>
  <si>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</si>
  <si>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</si>
  <si>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</si>
  <si>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</si>
  <si>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</si>
  <si>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</si>
  <si>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</si>
  <si>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</si>
  <si>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</si>
  <si>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</si>
  <si>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</si>
  <si>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</si>
  <si>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</si>
  <si>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</si>
  <si>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</si>
  <si>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</si>
  <si>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</si>
  <si>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</si>
  <si>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</si>
  <si>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</si>
  <si>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</si>
  <si>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</si>
  <si>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</si>
  <si>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</si>
  <si>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</si>
  <si>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</si>
  <si>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</si>
  <si>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</si>
  <si>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</si>
  <si>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</si>
  <si>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</si>
  <si>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</si>
  <si>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</si>
  <si>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</si>
  <si>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</si>
  <si>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</si>
  <si>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</si>
  <si>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</si>
  <si>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</si>
  <si>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</si>
  <si>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</si>
  <si>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</si>
  <si>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</si>
  <si>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</si>
  <si>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</si>
  <si>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</si>
  <si>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</si>
  <si>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</si>
  <si>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</si>
  <si>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</si>
  <si>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</si>
  <si>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</si>
  <si>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</si>
  <si>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</si>
  <si>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</si>
  <si>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</si>
  <si>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</si>
  <si>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</si>
  <si>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</si>
  <si>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</si>
  <si>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</si>
  <si>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</si>
  <si>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</si>
  <si>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</si>
  <si>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</si>
  <si>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</si>
  <si>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</si>
  <si>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</si>
  <si>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</si>
  <si>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</si>
  <si>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</si>
  <si>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</si>
  <si>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</si>
  <si>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</si>
  <si>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</si>
  <si>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</si>
  <si>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</si>
  <si>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</si>
  <si>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</si>
  <si>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</si>
  <si>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</si>
  <si>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</si>
  <si>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</si>
  <si>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</si>
  <si>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</si>
  <si>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</si>
  <si>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</si>
  <si>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</si>
  <si>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</si>
  <si>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</si>
  <si>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</si>
  <si>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</si>
  <si>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</si>
  <si>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</si>
  <si>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</si>
  <si>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</si>
  <si>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</si>
  <si>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</si>
  <si>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</si>
  <si>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</si>
  <si>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</si>
  <si>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</si>
  <si>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</si>
  <si>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</si>
  <si>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点</t>
    <rPh sb="0" eb="1">
      <t>テン</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</si>
  <si>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</si>
  <si>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</si>
  <si>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</si>
  <si>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</si>
  <si>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　補助事業（当該年度）の開始及び完了予定日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</si>
  <si>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</si>
  <si>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</si>
  <si>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</si>
  <si>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</si>
  <si>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</si>
  <si>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</si>
  <si>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</si>
  <si>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</si>
  <si>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</si>
  <si>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</si>
  <si>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</si>
  <si>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</si>
  <si>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</si>
  <si>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</si>
  <si>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</si>
  <si>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</si>
  <si>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</si>
  <si>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</si>
  <si>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</si>
  <si>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</si>
  <si>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</si>
  <si>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</si>
  <si>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</si>
  <si>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</si>
  <si>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</si>
  <si>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</si>
  <si>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</si>
  <si>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</si>
  <si>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</si>
  <si>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</si>
  <si>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</si>
  <si>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</si>
  <si>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</si>
  <si>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</si>
  <si>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</si>
  <si>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</si>
  <si>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</si>
  <si>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</si>
  <si>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</si>
  <si>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</si>
  <si>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</si>
  <si>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</si>
  <si>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</si>
  <si>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</si>
  <si>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</si>
  <si>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</si>
  <si>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</si>
  <si>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</si>
  <si>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</si>
  <si>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</si>
  <si>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</si>
  <si>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</si>
  <si>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</si>
  <si>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</si>
  <si>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</si>
  <si>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</si>
  <si>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</si>
  <si>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</si>
  <si>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</si>
  <si>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</si>
  <si>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</si>
  <si>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</si>
  <si>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</si>
  <si>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</si>
  <si>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</si>
  <si>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</si>
  <si>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</si>
  <si>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</si>
  <si>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</si>
  <si>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</si>
  <si>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</si>
  <si>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</si>
  <si>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</si>
  <si>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</si>
  <si>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</si>
  <si>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</si>
  <si>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</si>
  <si>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</si>
  <si>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</si>
  <si>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</si>
  <si>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</si>
  <si>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Ⅱ．設備費</t>
    <rPh sb="2" eb="4">
      <t>セツビ</t>
    </rPh>
    <rPh sb="4" eb="5">
      <t>ヒ</t>
    </rPh>
    <phoneticPr fontId="63"/>
  </si>
  <si>
    <t>式</t>
    <rPh sb="0" eb="1">
      <t>シキ</t>
    </rPh>
    <phoneticPr fontId="0"/>
  </si>
  <si>
    <t>「Ⅱ．設備費」「Ⅲ．工事費」「Ⅱ＋Ⅲ．設備費＋工事費」の名称は、番号・名称を統一して記入。</t>
  </si>
  <si>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</si>
  <si>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</si>
  <si>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</si>
  <si>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</si>
  <si>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</si>
  <si>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</si>
  <si>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</si>
  <si>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</si>
  <si>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</si>
  <si>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</si>
  <si>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</si>
  <si>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</si>
  <si>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</si>
  <si>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</si>
  <si>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</si>
  <si>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</si>
  <si>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</si>
  <si>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</si>
  <si>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</si>
  <si>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</si>
  <si>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</si>
  <si>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</si>
  <si>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</si>
  <si>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</si>
  <si>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</si>
  <si>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</si>
  <si>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</si>
  <si>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</si>
  <si>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</si>
  <si>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</si>
  <si>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</si>
  <si>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</si>
  <si>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</si>
  <si>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</si>
  <si>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</si>
  <si>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</si>
  <si>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</si>
  <si>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</si>
  <si>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</si>
  <si>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</si>
  <si>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</si>
  <si>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</si>
  <si>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</si>
  <si>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</si>
  <si>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</si>
  <si>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</si>
  <si>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</si>
  <si>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</si>
  <si>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</si>
  <si>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</si>
  <si>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</si>
  <si>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</si>
  <si>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</si>
  <si>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</si>
  <si>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</si>
  <si>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</si>
  <si>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</si>
  <si>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</si>
  <si>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</si>
  <si>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</si>
  <si>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</si>
  <si>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</si>
  <si>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</si>
  <si>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</si>
  <si>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</si>
  <si>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</si>
  <si>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</si>
  <si>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</si>
  <si>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</si>
  <si>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</si>
  <si>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</si>
  <si>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</si>
  <si>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</si>
  <si>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</si>
  <si>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</si>
  <si>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</si>
  <si>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</si>
  <si>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</si>
  <si>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</si>
  <si>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</si>
  <si>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</si>
  <si>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</si>
  <si>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</si>
  <si>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</si>
  <si>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</si>
  <si>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</si>
  <si>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</si>
  <si>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</si>
  <si>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</si>
  <si>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</si>
  <si>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</si>
  <si>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</si>
  <si>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</si>
  <si>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</si>
  <si>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</si>
  <si>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</si>
  <si>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</si>
  <si>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</si>
  <si>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</si>
  <si>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</si>
  <si>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</si>
  <si>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</si>
  <si>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</si>
  <si>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</si>
  <si>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</si>
  <si>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</si>
  <si>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</si>
  <si>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</si>
  <si>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</si>
  <si>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</si>
  <si>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</si>
  <si>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</si>
  <si>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</si>
  <si>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</si>
  <si>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</si>
  <si>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</si>
  <si>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</si>
  <si>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</si>
  <si>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</si>
  <si>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</si>
  <si>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</si>
  <si>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</si>
  <si>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</si>
  <si>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</si>
  <si>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</si>
  <si>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</si>
  <si>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</si>
  <si>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</si>
  <si>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</si>
  <si>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</si>
  <si>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</si>
  <si>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</si>
  <si>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</si>
  <si>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</si>
  <si>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</si>
  <si>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</si>
  <si>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</si>
  <si>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</si>
  <si>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</si>
  <si>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</si>
  <si>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</si>
  <si>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</si>
  <si>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</si>
  <si>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</si>
  <si>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</si>
  <si>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</si>
  <si>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　　　　　　　（記入例）</t>
    <phoneticPr fontId="2"/>
  </si>
  <si>
    <t>式</t>
    <rPh sb="0" eb="1">
      <t>シキ</t>
    </rPh>
    <phoneticPr fontId="63"/>
  </si>
  <si>
    <t>1.高効率機器　空調機の導入</t>
    <rPh sb="2" eb="5">
      <t>コウコウリツ</t>
    </rPh>
    <rPh sb="5" eb="7">
      <t>キキ</t>
    </rPh>
    <rPh sb="8" eb="11">
      <t>クウチョウキ</t>
    </rPh>
    <rPh sb="12" eb="14">
      <t>ドウニュウ</t>
    </rPh>
    <phoneticPr fontId="72"/>
  </si>
  <si>
    <t>2.高効率機器　照明設備の導入</t>
    <rPh sb="2" eb="5">
      <t>コウコウリツ</t>
    </rPh>
    <rPh sb="5" eb="7">
      <t>キキ</t>
    </rPh>
    <rPh sb="8" eb="10">
      <t>ショウメイ</t>
    </rPh>
    <rPh sb="10" eb="12">
      <t>セツビ</t>
    </rPh>
    <rPh sb="13" eb="15">
      <t>ドウニュウ</t>
    </rPh>
    <phoneticPr fontId="72"/>
  </si>
  <si>
    <t>5.○○○○○の導入</t>
    <rPh sb="8" eb="10">
      <t>ドウニュウ</t>
    </rPh>
    <phoneticPr fontId="72"/>
  </si>
  <si>
    <t>6.○○○○○の導入</t>
    <rPh sb="8" eb="10">
      <t>ドウニュウ</t>
    </rPh>
    <phoneticPr fontId="72"/>
  </si>
  <si>
    <t>7.○○○○○の導入</t>
    <rPh sb="8" eb="10">
      <t>ドウニュウ</t>
    </rPh>
    <phoneticPr fontId="72"/>
  </si>
  <si>
    <t>8.○○○○○の導入</t>
    <rPh sb="8" eb="10">
      <t>ドウニュウ</t>
    </rPh>
    <phoneticPr fontId="72"/>
  </si>
  <si>
    <t>9.○○○○○の導入</t>
    <rPh sb="8" eb="10">
      <t>ドウニュウ</t>
    </rPh>
    <phoneticPr fontId="72"/>
  </si>
  <si>
    <t>10.○○○○○の導入</t>
    <rPh sb="9" eb="11">
      <t>ドウニュウ</t>
    </rPh>
    <phoneticPr fontId="72"/>
  </si>
  <si>
    <t>式</t>
    <rPh sb="0" eb="1">
      <t>シキ</t>
    </rPh>
    <phoneticPr fontId="73"/>
  </si>
  <si>
    <t>1.高効率機器　空調機の導入</t>
    <rPh sb="2" eb="5">
      <t>コウコウリツ</t>
    </rPh>
    <rPh sb="5" eb="7">
      <t>キキ</t>
    </rPh>
    <rPh sb="8" eb="11">
      <t>クウチョウキ</t>
    </rPh>
    <rPh sb="12" eb="14">
      <t>ドウニュウ</t>
    </rPh>
    <phoneticPr fontId="74"/>
  </si>
  <si>
    <t>インバータ室外機</t>
    <rPh sb="5" eb="8">
      <t>シツガイキ</t>
    </rPh>
    <phoneticPr fontId="73"/>
  </si>
  <si>
    <t>BBB000XXX</t>
  </si>
  <si>
    <t>台</t>
    <rPh sb="0" eb="1">
      <t>ダイ</t>
    </rPh>
    <phoneticPr fontId="73"/>
  </si>
  <si>
    <t>天吊形室内機</t>
    <rPh sb="0" eb="2">
      <t>テンツ</t>
    </rPh>
    <rPh sb="2" eb="3">
      <t>カタ</t>
    </rPh>
    <rPh sb="3" eb="6">
      <t>シツナイキ</t>
    </rPh>
    <phoneticPr fontId="73"/>
  </si>
  <si>
    <t>BBB001XXX</t>
  </si>
  <si>
    <t>リモコン</t>
  </si>
  <si>
    <t>BBB002XXX</t>
  </si>
  <si>
    <t>BBB003XXX</t>
  </si>
  <si>
    <t>BBB004XXX</t>
  </si>
  <si>
    <t>BBB005XXX</t>
  </si>
  <si>
    <t>BBB006XXX</t>
  </si>
  <si>
    <t>BBB007XXX</t>
  </si>
  <si>
    <t>BBB008XXX</t>
  </si>
  <si>
    <t>ON/OFFリモコン</t>
  </si>
  <si>
    <t>BBB009XXX</t>
  </si>
  <si>
    <t>伝送線用給電ユニット</t>
    <rPh sb="0" eb="2">
      <t>デンソウ</t>
    </rPh>
    <rPh sb="2" eb="3">
      <t>セン</t>
    </rPh>
    <rPh sb="3" eb="4">
      <t>ヨウ</t>
    </rPh>
    <rPh sb="4" eb="6">
      <t>キュウデン</t>
    </rPh>
    <phoneticPr fontId="73"/>
  </si>
  <si>
    <t>BBB010XXX</t>
  </si>
  <si>
    <t>接続用アダプタ</t>
    <rPh sb="0" eb="3">
      <t>セツゾクヨウ</t>
    </rPh>
    <phoneticPr fontId="73"/>
  </si>
  <si>
    <t>BBB011XXX</t>
  </si>
  <si>
    <t>室外機</t>
    <rPh sb="0" eb="3">
      <t>シツガイキ</t>
    </rPh>
    <phoneticPr fontId="73"/>
  </si>
  <si>
    <t>CCC012XXX</t>
  </si>
  <si>
    <t>室内機</t>
  </si>
  <si>
    <t>CCC013XXX</t>
  </si>
  <si>
    <t>冷媒配管ペアタイプ</t>
    <rPh sb="0" eb="2">
      <t>レイバイ</t>
    </rPh>
    <rPh sb="2" eb="4">
      <t>ハイカン</t>
    </rPh>
    <phoneticPr fontId="73"/>
  </si>
  <si>
    <t>ｍ</t>
  </si>
  <si>
    <t>同上継手類</t>
    <rPh sb="0" eb="2">
      <t>ドウジョウ</t>
    </rPh>
    <rPh sb="2" eb="4">
      <t>ツギテ</t>
    </rPh>
    <rPh sb="4" eb="5">
      <t>ルイ</t>
    </rPh>
    <phoneticPr fontId="73"/>
  </si>
  <si>
    <t>ドレン配管（VP-20)</t>
    <rPh sb="3" eb="5">
      <t>ハイカン</t>
    </rPh>
    <phoneticPr fontId="73"/>
  </si>
  <si>
    <t>支持金物類</t>
    <rPh sb="0" eb="2">
      <t>シジ</t>
    </rPh>
    <rPh sb="2" eb="4">
      <t>カナモノ</t>
    </rPh>
    <rPh sb="4" eb="5">
      <t>ルイ</t>
    </rPh>
    <phoneticPr fontId="73"/>
  </si>
  <si>
    <t>個</t>
    <rPh sb="0" eb="1">
      <t>コ</t>
    </rPh>
    <phoneticPr fontId="73"/>
  </si>
  <si>
    <t>渡り配線他</t>
    <rPh sb="0" eb="1">
      <t>ワタ</t>
    </rPh>
    <rPh sb="2" eb="4">
      <t>ハイセン</t>
    </rPh>
    <rPh sb="4" eb="5">
      <t>タ</t>
    </rPh>
    <phoneticPr fontId="73"/>
  </si>
  <si>
    <t>雑材消耗費</t>
    <rPh sb="0" eb="2">
      <t>ザツザイ</t>
    </rPh>
    <rPh sb="2" eb="4">
      <t>ショウモウ</t>
    </rPh>
    <rPh sb="4" eb="5">
      <t>ヒ</t>
    </rPh>
    <phoneticPr fontId="73"/>
  </si>
  <si>
    <t>冷媒配管施工費</t>
    <rPh sb="0" eb="2">
      <t>レイバイ</t>
    </rPh>
    <rPh sb="2" eb="4">
      <t>ハイカン</t>
    </rPh>
    <rPh sb="4" eb="6">
      <t>セコウ</t>
    </rPh>
    <rPh sb="6" eb="7">
      <t>ヒ</t>
    </rPh>
    <phoneticPr fontId="73"/>
  </si>
  <si>
    <t>既存空調機及び既存撤去費</t>
    <rPh sb="0" eb="2">
      <t>キゾン</t>
    </rPh>
    <rPh sb="2" eb="4">
      <t>クウチョウ</t>
    </rPh>
    <rPh sb="4" eb="5">
      <t>キ</t>
    </rPh>
    <rPh sb="5" eb="6">
      <t>オヨ</t>
    </rPh>
    <rPh sb="7" eb="9">
      <t>キゾン</t>
    </rPh>
    <rPh sb="9" eb="11">
      <t>テッキョ</t>
    </rPh>
    <rPh sb="11" eb="12">
      <t>ヒ</t>
    </rPh>
    <phoneticPr fontId="73"/>
  </si>
  <si>
    <t>ドレン配管施工費</t>
    <rPh sb="3" eb="5">
      <t>ハイカン</t>
    </rPh>
    <rPh sb="5" eb="7">
      <t>セコウ</t>
    </rPh>
    <rPh sb="7" eb="8">
      <t>ヒ</t>
    </rPh>
    <phoneticPr fontId="73"/>
  </si>
  <si>
    <t>室内機据付工事（天吊り形）</t>
    <rPh sb="0" eb="3">
      <t>シツナイキ</t>
    </rPh>
    <rPh sb="3" eb="5">
      <t>スエツケ</t>
    </rPh>
    <rPh sb="5" eb="7">
      <t>コウジ</t>
    </rPh>
    <rPh sb="8" eb="10">
      <t>テンツ</t>
    </rPh>
    <rPh sb="11" eb="12">
      <t>ガタ</t>
    </rPh>
    <phoneticPr fontId="73"/>
  </si>
  <si>
    <t>室内機据付工事（6HP以下）</t>
    <rPh sb="0" eb="3">
      <t>シツナイキ</t>
    </rPh>
    <rPh sb="3" eb="5">
      <t>スエツケ</t>
    </rPh>
    <rPh sb="5" eb="7">
      <t>コウジ</t>
    </rPh>
    <rPh sb="11" eb="13">
      <t>イカ</t>
    </rPh>
    <phoneticPr fontId="73"/>
  </si>
  <si>
    <t>室外機縁石アン留め</t>
    <rPh sb="0" eb="3">
      <t>シツガイキ</t>
    </rPh>
    <rPh sb="3" eb="5">
      <t>エンセキ</t>
    </rPh>
    <rPh sb="7" eb="8">
      <t>ト</t>
    </rPh>
    <phoneticPr fontId="73"/>
  </si>
  <si>
    <t>制御リモコン取付工費</t>
    <rPh sb="0" eb="2">
      <t>セイギョ</t>
    </rPh>
    <rPh sb="6" eb="8">
      <t>トリツケ</t>
    </rPh>
    <rPh sb="8" eb="9">
      <t>コウ</t>
    </rPh>
    <rPh sb="9" eb="10">
      <t>ヒ</t>
    </rPh>
    <phoneticPr fontId="73"/>
  </si>
  <si>
    <t>ガス回収破壊費</t>
    <rPh sb="2" eb="4">
      <t>カイシュウ</t>
    </rPh>
    <rPh sb="4" eb="6">
      <t>ハカイ</t>
    </rPh>
    <rPh sb="6" eb="7">
      <t>ヒ</t>
    </rPh>
    <phoneticPr fontId="73"/>
  </si>
  <si>
    <t>雑工費</t>
    <rPh sb="0" eb="2">
      <t>ザッコウ</t>
    </rPh>
    <rPh sb="2" eb="3">
      <t>ヒ</t>
    </rPh>
    <phoneticPr fontId="73"/>
  </si>
  <si>
    <t>機器及び資材搬入費</t>
    <rPh sb="0" eb="2">
      <t>キキ</t>
    </rPh>
    <rPh sb="2" eb="3">
      <t>オヨ</t>
    </rPh>
    <rPh sb="4" eb="6">
      <t>シザイ</t>
    </rPh>
    <rPh sb="6" eb="8">
      <t>ハンニュウ</t>
    </rPh>
    <rPh sb="8" eb="9">
      <t>ヒ</t>
    </rPh>
    <phoneticPr fontId="73"/>
  </si>
  <si>
    <t>試運転調整費</t>
    <rPh sb="0" eb="3">
      <t>シウンテン</t>
    </rPh>
    <rPh sb="3" eb="6">
      <t>チョウセイヒ</t>
    </rPh>
    <phoneticPr fontId="73"/>
  </si>
  <si>
    <t>諸経費</t>
    <rPh sb="0" eb="3">
      <t>ショケイヒ</t>
    </rPh>
    <phoneticPr fontId="73"/>
  </si>
  <si>
    <t>アドレス設定</t>
    <rPh sb="4" eb="6">
      <t>セッテイ</t>
    </rPh>
    <phoneticPr fontId="73"/>
  </si>
  <si>
    <t>集中管理配線工事</t>
    <rPh sb="0" eb="2">
      <t>シュウチュウ</t>
    </rPh>
    <rPh sb="2" eb="4">
      <t>カンリ</t>
    </rPh>
    <rPh sb="4" eb="6">
      <t>ハイセン</t>
    </rPh>
    <rPh sb="6" eb="8">
      <t>コウジ</t>
    </rPh>
    <phoneticPr fontId="73"/>
  </si>
  <si>
    <t>リモコン配線工事</t>
    <rPh sb="4" eb="6">
      <t>ハイセン</t>
    </rPh>
    <rPh sb="6" eb="8">
      <t>コウジ</t>
    </rPh>
    <phoneticPr fontId="73"/>
  </si>
  <si>
    <t>遠隔操作設定費</t>
    <rPh sb="0" eb="2">
      <t>エンカク</t>
    </rPh>
    <rPh sb="2" eb="4">
      <t>ソウサ</t>
    </rPh>
    <rPh sb="4" eb="6">
      <t>セッテイ</t>
    </rPh>
    <rPh sb="6" eb="7">
      <t>ヒ</t>
    </rPh>
    <phoneticPr fontId="73"/>
  </si>
  <si>
    <t>養生費（補助対象）</t>
    <rPh sb="0" eb="2">
      <t>ヨウジョウ</t>
    </rPh>
    <rPh sb="2" eb="3">
      <t>ヒ</t>
    </rPh>
    <rPh sb="4" eb="6">
      <t>ホジョ</t>
    </rPh>
    <rPh sb="6" eb="8">
      <t>タイショウ</t>
    </rPh>
    <phoneticPr fontId="73"/>
  </si>
  <si>
    <t>養生費（補助対象外）</t>
    <rPh sb="0" eb="3">
      <t>ヨウジョウヒ</t>
    </rPh>
    <rPh sb="4" eb="6">
      <t>ホジョ</t>
    </rPh>
    <rPh sb="6" eb="9">
      <t>タイショウガイ</t>
    </rPh>
    <phoneticPr fontId="72"/>
  </si>
  <si>
    <t>式</t>
    <rPh sb="0" eb="1">
      <t>シキ</t>
    </rPh>
    <phoneticPr fontId="72"/>
  </si>
  <si>
    <t>天井補修費</t>
    <rPh sb="0" eb="2">
      <t>テンジョウ</t>
    </rPh>
    <rPh sb="2" eb="4">
      <t>ホシュウ</t>
    </rPh>
    <rPh sb="4" eb="5">
      <t>ヒ</t>
    </rPh>
    <phoneticPr fontId="73"/>
  </si>
  <si>
    <t>ヶ所</t>
    <rPh sb="1" eb="2">
      <t>ショ</t>
    </rPh>
    <phoneticPr fontId="73"/>
  </si>
  <si>
    <t>仮設足場費（補助対象）</t>
    <rPh sb="0" eb="2">
      <t>カセツ</t>
    </rPh>
    <rPh sb="2" eb="4">
      <t>アシバ</t>
    </rPh>
    <rPh sb="4" eb="5">
      <t>ヒ</t>
    </rPh>
    <rPh sb="6" eb="8">
      <t>ホジョ</t>
    </rPh>
    <rPh sb="8" eb="10">
      <t>タイショウ</t>
    </rPh>
    <phoneticPr fontId="73"/>
  </si>
  <si>
    <t>仮設足場費（補助対象外）</t>
    <rPh sb="6" eb="8">
      <t>ホジョ</t>
    </rPh>
    <rPh sb="8" eb="11">
      <t>タイショウガイ</t>
    </rPh>
    <phoneticPr fontId="72"/>
  </si>
  <si>
    <t>ルームエアコン取付工費</t>
    <rPh sb="7" eb="9">
      <t>トリツケ</t>
    </rPh>
    <rPh sb="9" eb="11">
      <t>コウヒ</t>
    </rPh>
    <phoneticPr fontId="7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</si>
  <si>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</si>
  <si>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</si>
  <si>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</si>
  <si>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</si>
  <si>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</si>
  <si>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</si>
  <si>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</si>
  <si>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</si>
  <si>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</si>
  <si>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</si>
  <si>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</si>
  <si>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</si>
  <si>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</si>
  <si>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</si>
  <si>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</si>
  <si>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</si>
  <si>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</si>
  <si>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</si>
  <si>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</si>
  <si>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</si>
  <si>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</si>
  <si>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</si>
  <si>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</si>
  <si>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</si>
  <si>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</si>
  <si>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</si>
  <si>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</si>
  <si>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</si>
  <si>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</si>
  <si>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</si>
  <si>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</si>
  <si>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</si>
  <si>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</si>
  <si>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</si>
  <si>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3"/>
  </si>
  <si>
    <t>EEE000YYY</t>
  </si>
  <si>
    <t>センサ取付工事費</t>
    <rPh sb="3" eb="5">
      <t>トリツケ</t>
    </rPh>
    <rPh sb="5" eb="7">
      <t>コウジ</t>
    </rPh>
    <rPh sb="7" eb="8">
      <t>ヒ</t>
    </rPh>
    <phoneticPr fontId="73"/>
  </si>
  <si>
    <t>機器取付費</t>
    <rPh sb="0" eb="2">
      <t>キキ</t>
    </rPh>
    <rPh sb="2" eb="4">
      <t>トリツケ</t>
    </rPh>
    <rPh sb="4" eb="5">
      <t>ヒ</t>
    </rPh>
    <phoneticPr fontId="73"/>
  </si>
  <si>
    <t>既存機器撤去費</t>
    <rPh sb="0" eb="2">
      <t>キゾン</t>
    </rPh>
    <rPh sb="2" eb="4">
      <t>キキ</t>
    </rPh>
    <rPh sb="4" eb="6">
      <t>テッキョ</t>
    </rPh>
    <rPh sb="6" eb="7">
      <t>ヒ</t>
    </rPh>
    <phoneticPr fontId="73"/>
  </si>
  <si>
    <t>機器・資材搬入費</t>
    <rPh sb="0" eb="2">
      <t>キキ</t>
    </rPh>
    <rPh sb="3" eb="5">
      <t>シザイ</t>
    </rPh>
    <rPh sb="5" eb="7">
      <t>ハンニュウ</t>
    </rPh>
    <rPh sb="7" eb="8">
      <t>ヒ</t>
    </rPh>
    <phoneticPr fontId="73"/>
  </si>
  <si>
    <t>仮設足場掛け払い</t>
    <rPh sb="0" eb="2">
      <t>カセツ</t>
    </rPh>
    <rPh sb="2" eb="4">
      <t>アシバ</t>
    </rPh>
    <rPh sb="4" eb="5">
      <t>カ</t>
    </rPh>
    <rPh sb="6" eb="7">
      <t>ハラ</t>
    </rPh>
    <phoneticPr fontId="73"/>
  </si>
  <si>
    <t>天井仕上げ補修費</t>
    <rPh sb="0" eb="2">
      <t>テンジョウ</t>
    </rPh>
    <rPh sb="2" eb="4">
      <t>シア</t>
    </rPh>
    <rPh sb="5" eb="7">
      <t>ホシュウ</t>
    </rPh>
    <rPh sb="7" eb="8">
      <t>ヒ</t>
    </rPh>
    <phoneticPr fontId="73"/>
  </si>
  <si>
    <t>養生清掃費</t>
    <rPh sb="0" eb="2">
      <t>ヨウジョウ</t>
    </rPh>
    <rPh sb="2" eb="4">
      <t>セイソウ</t>
    </rPh>
    <rPh sb="4" eb="5">
      <t>ヒ</t>
    </rPh>
    <phoneticPr fontId="73"/>
  </si>
  <si>
    <t>雑材及び消耗費</t>
    <rPh sb="0" eb="2">
      <t>ザツザイ</t>
    </rPh>
    <rPh sb="2" eb="3">
      <t>オヨ</t>
    </rPh>
    <rPh sb="4" eb="6">
      <t>ショウモウ</t>
    </rPh>
    <rPh sb="6" eb="7">
      <t>ヒ</t>
    </rPh>
    <phoneticPr fontId="73"/>
  </si>
  <si>
    <t>ＢＥＭＳ本体</t>
    <rPh sb="4" eb="6">
      <t>ホンタイ</t>
    </rPh>
    <phoneticPr fontId="72"/>
  </si>
  <si>
    <t>FFF000ZZZ</t>
  </si>
  <si>
    <t>伝送ユニット</t>
    <rPh sb="0" eb="2">
      <t>デンソウ</t>
    </rPh>
    <phoneticPr fontId="72"/>
  </si>
  <si>
    <t>FFF001ZZZ</t>
  </si>
  <si>
    <t>電力モニタ</t>
    <rPh sb="0" eb="2">
      <t>デンリョク</t>
    </rPh>
    <phoneticPr fontId="72"/>
  </si>
  <si>
    <t>FFF002ZZZ</t>
  </si>
  <si>
    <t>ＣＴセンサ</t>
  </si>
  <si>
    <t>FFF003ZZZ</t>
  </si>
  <si>
    <t>ＣＴケーブル</t>
  </si>
  <si>
    <t>FFF004ZZZ</t>
  </si>
  <si>
    <t>本</t>
    <rPh sb="0" eb="1">
      <t>ホン</t>
    </rPh>
    <phoneticPr fontId="73"/>
  </si>
  <si>
    <t>機器取付調整費</t>
    <rPh sb="0" eb="2">
      <t>キキ</t>
    </rPh>
    <rPh sb="2" eb="4">
      <t>トリツケ</t>
    </rPh>
    <rPh sb="4" eb="7">
      <t>チョウセイヒ</t>
    </rPh>
    <phoneticPr fontId="73"/>
  </si>
  <si>
    <t>初期設定費</t>
    <rPh sb="0" eb="2">
      <t>ショキ</t>
    </rPh>
    <rPh sb="2" eb="4">
      <t>セッテイ</t>
    </rPh>
    <rPh sb="4" eb="5">
      <t>ヒ</t>
    </rPh>
    <phoneticPr fontId="73"/>
  </si>
  <si>
    <t>設定調整費</t>
    <rPh sb="0" eb="2">
      <t>セッテイ</t>
    </rPh>
    <rPh sb="2" eb="5">
      <t>チョウセイヒ</t>
    </rPh>
    <phoneticPr fontId="73"/>
  </si>
  <si>
    <t>エンジニアリング費</t>
    <rPh sb="8" eb="9">
      <t>ヒ</t>
    </rPh>
    <phoneticPr fontId="73"/>
  </si>
  <si>
    <t>配線工事費</t>
    <rPh sb="0" eb="2">
      <t>ハイセン</t>
    </rPh>
    <rPh sb="2" eb="4">
      <t>コウジ</t>
    </rPh>
    <rPh sb="4" eb="5">
      <t>ヒ</t>
    </rPh>
    <phoneticPr fontId="73"/>
  </si>
  <si>
    <t>取付工事費</t>
    <rPh sb="0" eb="2">
      <t>トリツケ</t>
    </rPh>
    <rPh sb="2" eb="4">
      <t>コウジ</t>
    </rPh>
    <rPh sb="4" eb="5">
      <t>ヒ</t>
    </rPh>
    <phoneticPr fontId="7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</si>
  <si>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</si>
  <si>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</si>
  <si>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</si>
  <si>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</si>
  <si>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</si>
  <si>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</si>
  <si>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</si>
  <si>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</si>
  <si>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</si>
  <si>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</si>
  <si>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</si>
  <si>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</si>
  <si>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</si>
  <si>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</si>
  <si>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</si>
  <si>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</si>
  <si>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</si>
  <si>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</si>
  <si>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</si>
  <si>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</si>
  <si>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</si>
  <si>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</si>
  <si>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</si>
  <si>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</si>
  <si>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</si>
  <si>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</si>
  <si>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集会所等</t>
    <rPh sb="0" eb="2">
      <t>シュウカイ</t>
    </rPh>
    <rPh sb="2" eb="3">
      <t>ジョ</t>
    </rPh>
    <rPh sb="3" eb="4">
      <t>トウ</t>
    </rPh>
    <phoneticPr fontId="14"/>
  </si>
  <si>
    <t>あり（普通）</t>
    <rPh sb="3" eb="5">
      <t>フツウ</t>
    </rPh>
    <phoneticPr fontId="2"/>
  </si>
  <si>
    <t>なし</t>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</si>
  <si>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</si>
  <si>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</si>
  <si>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</si>
  <si>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</si>
  <si>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</si>
  <si>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</si>
  <si>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</si>
  <si>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</si>
  <si>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</si>
  <si>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</si>
  <si>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</si>
  <si>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</si>
  <si>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</si>
  <si>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</si>
  <si>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</si>
  <si>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</si>
  <si>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</si>
  <si>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</si>
  <si>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</si>
  <si>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</si>
  <si>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</si>
  <si>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</si>
  <si>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</si>
  <si>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</si>
  <si>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</si>
  <si>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</si>
  <si>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</si>
  <si>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</si>
  <si>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</si>
  <si>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</si>
  <si>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</si>
  <si>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</si>
  <si>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</si>
  <si>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</si>
  <si>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</si>
  <si>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</si>
  <si>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</si>
  <si>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</si>
  <si>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</si>
  <si>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</si>
  <si>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</si>
  <si>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</si>
  <si>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</si>
  <si>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</si>
  <si>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</si>
  <si>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</si>
  <si>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</si>
  <si>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</si>
  <si>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</si>
  <si>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</si>
  <si>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</si>
  <si>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1年目</t>
    <rPh sb="1" eb="3">
      <t>ネンメ</t>
    </rPh>
    <phoneticPr fontId="2"/>
  </si>
  <si>
    <t>2年目</t>
    <rPh sb="1" eb="3">
      <t>ネンメ</t>
    </rPh>
    <phoneticPr fontId="2"/>
  </si>
  <si>
    <t>４　補助事業に関する配分額（単位：円）</t>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</si>
  <si>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</si>
  <si>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</si>
  <si>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</si>
  <si>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</si>
  <si>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</si>
  <si>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</si>
  <si>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</si>
  <si>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</si>
  <si>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</si>
  <si>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</si>
  <si>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</si>
  <si>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</si>
  <si>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</si>
  <si>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</si>
  <si>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</si>
  <si>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</si>
  <si>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</si>
  <si>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</si>
  <si>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</si>
  <si>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</si>
  <si>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</si>
  <si>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</si>
  <si>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</si>
  <si>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枚</t>
    <rPh sb="0" eb="1">
      <t>マイ</t>
    </rPh>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</si>
  <si>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</si>
  <si>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</si>
  <si>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</si>
  <si>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</si>
  <si>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</si>
  <si>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</si>
  <si>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</si>
  <si>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</si>
  <si>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</si>
  <si>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</si>
  <si>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</si>
  <si>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</si>
  <si>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</si>
  <si>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</si>
  <si>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</si>
  <si>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</si>
  <si>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</si>
  <si>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</si>
  <si>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</si>
  <si>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</si>
  <si>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</si>
  <si>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</si>
  <si>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</si>
  <si>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</si>
  <si>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</si>
  <si>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</si>
  <si>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</si>
  <si>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</si>
  <si>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</si>
  <si>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</si>
  <si>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</si>
  <si>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</si>
  <si>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</si>
  <si>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</si>
  <si>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</si>
  <si>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</si>
  <si>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</si>
  <si>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</si>
  <si>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</si>
  <si>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</si>
  <si>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</si>
  <si>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</si>
  <si>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</si>
  <si>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</si>
  <si>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</si>
  <si>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</si>
  <si>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</si>
  <si>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</si>
  <si>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</si>
  <si>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配管固定金具</t>
    <rPh sb="2" eb="4">
      <t>コテイ</t>
    </rPh>
    <rPh sb="4" eb="6">
      <t>カナグ</t>
    </rPh>
    <phoneticPr fontId="2"/>
  </si>
  <si>
    <t>個</t>
    <rPh sb="0" eb="1">
      <t>コ</t>
    </rPh>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</si>
  <si>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</si>
  <si>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</si>
  <si>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</si>
  <si>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</si>
  <si>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</si>
  <si>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</si>
  <si>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</si>
  <si>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</si>
  <si>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</si>
  <si>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</si>
  <si>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</si>
  <si>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</si>
  <si>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3.太陽光発電設備の導入</t>
    <rPh sb="2" eb="7">
      <t>タイヨウコウハツデン</t>
    </rPh>
    <phoneticPr fontId="63"/>
  </si>
  <si>
    <t>3.太陽光発電設備の導入</t>
  </si>
  <si>
    <t>4.BEMSの導入</t>
    <rPh sb="7" eb="9">
      <t>ドウニュウ</t>
    </rPh>
    <phoneticPr fontId="72"/>
  </si>
  <si>
    <t>Ⅱ．設備費</t>
    <phoneticPr fontId="63"/>
  </si>
  <si>
    <t>1.BELS評価料金・BELSプレート料金</t>
    <rPh sb="6" eb="10">
      <t>ヒョウカリョウキン</t>
    </rPh>
    <rPh sb="19" eb="21">
      <t>リョウキン</t>
    </rPh>
    <phoneticPr fontId="73"/>
  </si>
  <si>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</si>
  <si>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</si>
  <si>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</si>
  <si>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</si>
  <si>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</si>
  <si>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</si>
  <si>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</si>
  <si>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</si>
  <si>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</si>
  <si>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</si>
  <si>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</si>
  <si>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</si>
  <si>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</si>
  <si>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</si>
  <si>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</si>
  <si>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</si>
  <si>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</si>
  <si>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</si>
  <si>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</si>
  <si>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</si>
  <si>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</si>
  <si>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</si>
  <si>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</si>
  <si>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</si>
  <si>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</si>
  <si>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</si>
  <si>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</si>
  <si>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</si>
  <si>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</si>
  <si>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</si>
  <si>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</si>
  <si>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</si>
  <si>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</si>
  <si>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</si>
  <si>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</si>
  <si>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</si>
  <si>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</si>
  <si>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</si>
  <si>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</si>
  <si>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</si>
  <si>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</si>
  <si>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</si>
  <si>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</si>
  <si>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</si>
  <si>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</si>
  <si>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</si>
  <si>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</si>
  <si>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</si>
  <si>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</si>
  <si>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</si>
  <si>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</si>
  <si>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</si>
  <si>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</si>
  <si>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</si>
  <si>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</si>
  <si>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</si>
  <si>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</si>
  <si>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</si>
  <si>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</si>
  <si>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</si>
  <si>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</si>
  <si>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</si>
  <si>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</si>
  <si>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</si>
  <si>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</si>
  <si>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</si>
  <si>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</si>
  <si>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</si>
  <si>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</si>
  <si>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</si>
  <si>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</si>
  <si>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</si>
  <si>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</si>
  <si>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</si>
  <si>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</si>
  <si>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</si>
  <si>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</si>
  <si>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</si>
  <si>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</si>
  <si>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</si>
  <si>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</si>
  <si>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</si>
  <si>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</si>
  <si>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</si>
  <si>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</si>
  <si>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</si>
  <si>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</si>
  <si>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（別添４） ZEB事業紹介図</t>
    <phoneticPr fontId="2"/>
  </si>
  <si>
    <t>別添１(2)</t>
    <rPh sb="0" eb="2">
      <t>ベッテン</t>
    </rPh>
    <phoneticPr fontId="2"/>
  </si>
  <si>
    <t>（別添３）</t>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</si>
  <si>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</si>
  <si>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</si>
  <si>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</si>
  <si>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</si>
  <si>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</si>
  <si>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</si>
  <si>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別添1（4）：LED照明器具</t>
    <rPh sb="0" eb="2">
      <t>ベッテン</t>
    </rPh>
    <rPh sb="10" eb="12">
      <t>ショウメイ</t>
    </rPh>
    <rPh sb="12" eb="14">
      <t>キグ</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</si>
  <si>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</si>
  <si>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</si>
  <si>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</si>
  <si>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</si>
  <si>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</si>
  <si>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</si>
  <si>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</si>
  <si>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</si>
  <si>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</si>
  <si>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</si>
  <si>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</si>
  <si>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</si>
  <si>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創エネルギー</t>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</si>
  <si>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</si>
  <si>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</si>
  <si>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</si>
  <si>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</si>
  <si>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</si>
  <si>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</si>
  <si>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</si>
  <si>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</si>
  <si>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</si>
  <si>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</si>
  <si>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</si>
  <si>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</si>
  <si>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</si>
  <si>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</si>
  <si>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</si>
  <si>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</si>
  <si>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</si>
  <si>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</si>
  <si>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</si>
  <si>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</si>
  <si>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</si>
  <si>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</si>
  <si>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</si>
  <si>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</si>
  <si>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</si>
  <si>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</si>
  <si>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</si>
  <si>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</si>
  <si>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</si>
  <si>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</si>
  <si>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</si>
  <si>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</si>
  <si>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</si>
  <si>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</si>
  <si>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</si>
  <si>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</si>
  <si>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</si>
  <si>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</si>
  <si>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</si>
  <si>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</si>
  <si>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</si>
  <si>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</si>
  <si>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</si>
  <si>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</si>
  <si>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</si>
  <si>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</si>
  <si>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</si>
  <si>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</si>
  <si>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</si>
  <si>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</si>
  <si>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</si>
  <si>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</si>
  <si>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</si>
  <si>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</si>
  <si>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</si>
  <si>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</si>
  <si>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</si>
  <si>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</si>
  <si>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</si>
  <si>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</si>
  <si>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令和9年度</t>
    <rPh sb="0" eb="2">
      <t>レイワ</t>
    </rPh>
    <rPh sb="3" eb="4">
      <t>ネン</t>
    </rPh>
    <rPh sb="4" eb="5">
      <t>ド</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</si>
  <si>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</si>
  <si>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</si>
  <si>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</si>
  <si>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</si>
  <si>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</si>
  <si>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</si>
  <si>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</si>
  <si>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</si>
  <si>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</si>
  <si>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</si>
  <si>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</si>
  <si>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</si>
  <si>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</si>
  <si>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</si>
  <si>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</si>
  <si>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</si>
  <si>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</si>
  <si>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</si>
  <si>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</si>
  <si>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</si>
  <si>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</si>
  <si>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</si>
  <si>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</si>
  <si>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</si>
  <si>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</si>
  <si>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</si>
  <si>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</si>
  <si>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</si>
  <si>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</si>
  <si>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</si>
  <si>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</si>
  <si>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</si>
  <si>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</si>
  <si>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</si>
  <si>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</si>
  <si>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</si>
  <si>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</si>
  <si>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</si>
  <si>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</si>
  <si>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</si>
  <si>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</si>
  <si>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</si>
  <si>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</si>
  <si>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</si>
  <si>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</si>
  <si>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</si>
  <si>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</si>
  <si>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</si>
  <si>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</si>
  <si>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</si>
  <si>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</si>
  <si>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</si>
  <si>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</si>
  <si>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</si>
  <si>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</si>
  <si>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</si>
  <si>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</si>
  <si>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</si>
  <si>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</si>
  <si>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</si>
  <si>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</si>
  <si>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</si>
  <si>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</si>
  <si>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</si>
  <si>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</si>
  <si>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</si>
  <si>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</si>
  <si>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</si>
  <si>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</si>
  <si>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</si>
  <si>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</si>
  <si>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</si>
  <si>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</si>
  <si>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</si>
  <si>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</si>
  <si>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</si>
  <si>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入力責任者</t>
    <phoneticPr fontId="2"/>
  </si>
  <si>
    <t>〇〇　〇〇</t>
    <phoneticPr fontId="2"/>
  </si>
  <si>
    <t>プログラムのバージョン</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</si>
  <si>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</si>
  <si>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</si>
  <si>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</si>
  <si>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</si>
  <si>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</si>
  <si>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</si>
  <si>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</si>
  <si>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</si>
  <si>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</si>
  <si>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</si>
  <si>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</si>
  <si>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</si>
  <si>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</si>
  <si>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</si>
  <si>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</si>
  <si>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</si>
  <si>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</si>
  <si>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</si>
  <si>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</si>
  <si>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</si>
  <si>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</si>
  <si>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</si>
  <si>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</si>
  <si>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</si>
  <si>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</si>
  <si>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</si>
  <si>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</si>
  <si>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</si>
  <si>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</si>
  <si>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</si>
  <si>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</si>
  <si>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</si>
  <si>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</si>
  <si>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</si>
  <si>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</si>
  <si>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</si>
  <si>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</si>
  <si>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</si>
  <si>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</si>
  <si>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</si>
  <si>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</si>
  <si>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</si>
  <si>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</si>
  <si>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</si>
  <si>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【設備導入後の施設の管理体制】</t>
    <phoneticPr fontId="2"/>
  </si>
  <si>
    <t>※設備導入後の施設の管理体制を示すこと。</t>
    <rPh sb="15" eb="16">
      <t>シメキサイ</t>
    </rPh>
    <phoneticPr fontId="2"/>
  </si>
  <si>
    <t>　　管理を委託する場合、管理受託者を記載</t>
    <rPh sb="2" eb="4">
      <t>カンリ</t>
    </rPh>
    <rPh sb="5" eb="7">
      <t>イタク</t>
    </rPh>
    <rPh sb="9" eb="11">
      <t>バアイ</t>
    </rPh>
    <rPh sb="12" eb="17">
      <t>カンリジュタクシャ</t>
    </rPh>
    <rPh sb="18" eb="20">
      <t>キサイ</t>
    </rPh>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</si>
  <si>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</si>
  <si>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ZEBランク</t>
    <phoneticPr fontId="2"/>
  </si>
  <si>
    <t>ZEB Oriented</t>
    <phoneticPr fontId="2"/>
  </si>
  <si>
    <t>新築</t>
    <rPh sb="0" eb="2">
      <t>シンチク</t>
    </rPh>
    <phoneticPr fontId="2"/>
  </si>
  <si>
    <t>事務所等</t>
    <rPh sb="0" eb="4">
      <t>ジムショトウ</t>
    </rPh>
    <phoneticPr fontId="2"/>
  </si>
  <si>
    <t>事務所等以外</t>
    <rPh sb="0" eb="4">
      <t>ジムショトウ</t>
    </rPh>
    <rPh sb="4" eb="6">
      <t>イガイ</t>
    </rPh>
    <phoneticPr fontId="2"/>
  </si>
  <si>
    <t>対象外</t>
    <rPh sb="0" eb="3">
      <t>タイショウガイ</t>
    </rPh>
    <phoneticPr fontId="2"/>
  </si>
  <si>
    <t>補助率一覧</t>
    <rPh sb="0" eb="5">
      <t>ホジョリツイチラン</t>
    </rPh>
    <phoneticPr fontId="2"/>
  </si>
  <si>
    <t>事務所等以外</t>
    <rPh sb="3" eb="4">
      <t>トウ</t>
    </rPh>
    <rPh sb="4" eb="6">
      <t>イガイ</t>
    </rPh>
    <phoneticPr fontId="2"/>
  </si>
  <si>
    <t>☆用途確認</t>
    <rPh sb="1" eb="5">
      <t>ヨウトカクニン</t>
    </rPh>
    <phoneticPr fontId="2"/>
  </si>
  <si>
    <t>事業年数区分</t>
    <rPh sb="0" eb="2">
      <t>ジギョウ</t>
    </rPh>
    <rPh sb="2" eb="6">
      <t>ネンスウクブン</t>
    </rPh>
    <phoneticPr fontId="2"/>
  </si>
  <si>
    <t>★本申請内容</t>
    <rPh sb="1" eb="4">
      <t>ホンシンセイ</t>
    </rPh>
    <rPh sb="4" eb="6">
      <t>ナイヨウ</t>
    </rPh>
    <phoneticPr fontId="2"/>
  </si>
  <si>
    <t>チェック欄</t>
    <rPh sb="4" eb="5">
      <t>ラン</t>
    </rPh>
    <phoneticPr fontId="2"/>
  </si>
  <si>
    <t>事業形態</t>
    <rPh sb="0" eb="4">
      <t>ジギョウケイタイ</t>
    </rPh>
    <phoneticPr fontId="2"/>
  </si>
  <si>
    <t>ファイナンスリース契約による事業</t>
    <rPh sb="9" eb="11">
      <t>ケイヤク</t>
    </rPh>
    <rPh sb="14" eb="16">
      <t>ジギョウ</t>
    </rPh>
    <phoneticPr fontId="2"/>
  </si>
  <si>
    <t>ＥＳＣＯ契約により行う事業</t>
    <rPh sb="4" eb="6">
      <t>ケイヤク</t>
    </rPh>
    <rPh sb="9" eb="10">
      <t>オコナ</t>
    </rPh>
    <rPh sb="11" eb="13">
      <t>ジギョウ</t>
    </rPh>
    <phoneticPr fontId="2"/>
  </si>
  <si>
    <t>シェアード・セイビング契約</t>
    <rPh sb="11" eb="13">
      <t>ケイヤク</t>
    </rPh>
    <phoneticPr fontId="2"/>
  </si>
  <si>
    <t>ギャランティード・セイビング契約</t>
    <rPh sb="14" eb="16">
      <t>ケイヤク</t>
    </rPh>
    <phoneticPr fontId="2"/>
  </si>
  <si>
    <t>ＰＦＩ事業</t>
    <phoneticPr fontId="2"/>
  </si>
  <si>
    <t>ＰＰＡ事業</t>
    <phoneticPr fontId="2"/>
  </si>
  <si>
    <t>その他のエネルギーサービス契約による事業</t>
    <phoneticPr fontId="2"/>
  </si>
  <si>
    <t>設計・施工一括発注技術提案型総合評価方式等のプロポーザル型コンペ（省エネ評価を含んだもの）により設計者や施工請負業者が決定している。</t>
    <phoneticPr fontId="2"/>
  </si>
  <si>
    <t>　地方公共団体が作成するハザードマップの
　それぞれの最大浸水深を記載</t>
    <rPh sb="1" eb="7">
      <t>チホウコウキョウダンタイ</t>
    </rPh>
    <rPh sb="8" eb="10">
      <t>サクセイ</t>
    </rPh>
    <rPh sb="27" eb="29">
      <t>サイダイ</t>
    </rPh>
    <rPh sb="29" eb="31">
      <t>シンスイ</t>
    </rPh>
    <rPh sb="31" eb="32">
      <t>ブカ</t>
    </rPh>
    <rPh sb="33" eb="35">
      <t>キサイ</t>
    </rPh>
    <phoneticPr fontId="14"/>
  </si>
  <si>
    <t>洪水</t>
    <rPh sb="0" eb="2">
      <t>コウズイ</t>
    </rPh>
    <phoneticPr fontId="14"/>
  </si>
  <si>
    <t>　　　　ｍ以上　　　　ｍ未満</t>
    <rPh sb="5" eb="7">
      <t>イジョウ</t>
    </rPh>
    <rPh sb="12" eb="14">
      <t>ミマン</t>
    </rPh>
    <phoneticPr fontId="14"/>
  </si>
  <si>
    <t>高潮</t>
    <rPh sb="0" eb="2">
      <t>タカシオ</t>
    </rPh>
    <phoneticPr fontId="14"/>
  </si>
  <si>
    <t>津波</t>
    <rPh sb="0" eb="2">
      <t>ツナミ</t>
    </rPh>
    <phoneticPr fontId="14"/>
  </si>
  <si>
    <t>※洪水・高潮・津波ハザードマップ、土砂災害ハザードマップを添付すること（計画地を明記したもの）</t>
    <rPh sb="36" eb="39">
      <t>ケイカクチ</t>
    </rPh>
    <rPh sb="40" eb="42">
      <t>メイキ</t>
    </rPh>
    <phoneticPr fontId="14"/>
  </si>
  <si>
    <t>当該年度区分</t>
    <rPh sb="0" eb="2">
      <t>トウガイ</t>
    </rPh>
    <rPh sb="2" eb="4">
      <t>ネンド</t>
    </rPh>
    <rPh sb="4" eb="6">
      <t>クブン</t>
    </rPh>
    <phoneticPr fontId="2"/>
  </si>
  <si>
    <t>排出係数
tCO2/GJ　i</t>
    <rPh sb="0" eb="2">
      <t>ハイシュツ</t>
    </rPh>
    <rPh sb="2" eb="4">
      <t>ケイスウ</t>
    </rPh>
    <phoneticPr fontId="2"/>
  </si>
  <si>
    <t>2024年度、2025年度のLD-Tech認証商品が含まれる事業※</t>
    <phoneticPr fontId="14"/>
  </si>
  <si>
    <t>1年目（令和８年度）　スケジュール表</t>
    <rPh sb="1" eb="3">
      <t>ネンメ</t>
    </rPh>
    <rPh sb="4" eb="6">
      <t>レイワ</t>
    </rPh>
    <rPh sb="7" eb="8">
      <t>ネン</t>
    </rPh>
    <rPh sb="8" eb="9">
      <t>ド</t>
    </rPh>
    <phoneticPr fontId="2"/>
  </si>
  <si>
    <t>2年目（令和９年度）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</si>
  <si>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3年目（令和10年度）　スケジュール表（複数年度事業の場合に作成）</t>
    <rPh sb="1" eb="3">
      <t>ネンメ</t>
    </rPh>
    <rPh sb="4" eb="6">
      <t>レイワ</t>
    </rPh>
    <rPh sb="8" eb="9">
      <t>ネン</t>
    </rPh>
    <rPh sb="9" eb="10">
      <t>ド</t>
    </rPh>
    <rPh sb="20" eb="22">
      <t>フクスウ</t>
    </rPh>
    <rPh sb="22" eb="24">
      <t>ネンド</t>
    </rPh>
    <rPh sb="24" eb="26">
      <t>ジギョウ</t>
    </rPh>
    <rPh sb="27" eb="29">
      <t>バアイ</t>
    </rPh>
    <rPh sb="30" eb="32">
      <t>サクセイ</t>
    </rPh>
    <phoneticPr fontId="2"/>
  </si>
  <si>
    <r>
      <t>※補助対象は</t>
    </r>
    <r>
      <rPr>
        <sz val="9"/>
        <color rgb="FFFF0000"/>
        <rFont val="ＭＳ 明朝"/>
        <family val="1"/>
        <charset val="128"/>
      </rPr>
      <t>赤でマーキング</t>
    </r>
    <r>
      <rPr>
        <sz val="9"/>
        <rFont val="ＭＳ 明朝"/>
        <family val="1"/>
        <charset val="128"/>
      </rPr>
      <t>し、システム制御技術についても記入すること。</t>
    </r>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</si>
  <si>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3年度目は緑</t>
    </r>
    <r>
      <rPr>
        <sz val="9"/>
        <rFont val="ＭＳ 明朝"/>
        <family val="1"/>
        <charset val="128"/>
      </rPr>
      <t>でマーキングすること。</t>
    </r>
    <rPh sb="14" eb="16">
      <t>ネンド</t>
    </rPh>
    <rPh sb="16" eb="17">
      <t>メ</t>
    </rPh>
    <rPh sb="18" eb="19">
      <t>ミドリ</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</si>
  <si>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３年度目緑</t>
    </r>
    <r>
      <rPr>
        <sz val="9"/>
        <rFont val="ＭＳ 明朝"/>
        <family val="1"/>
        <charset val="128"/>
      </rPr>
      <t>はでマーキングすること。</t>
    </r>
    <rPh sb="14" eb="17">
      <t>ネンドメ</t>
    </rPh>
    <rPh sb="17" eb="18">
      <t>ミドリ</t>
    </rPh>
    <phoneticPr fontId="2"/>
  </si>
  <si>
    <t>令和10年度</t>
    <rPh sb="0" eb="2">
      <t>レイワ</t>
    </rPh>
    <rPh sb="4" eb="5">
      <t>ネン</t>
    </rPh>
    <rPh sb="5" eb="6">
      <t>ド</t>
    </rPh>
    <phoneticPr fontId="2"/>
  </si>
  <si>
    <t>１０　資金調達計画</t>
    <rPh sb="7" eb="9">
      <t>ケイカク</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</si>
  <si>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3年目は緑</t>
    </r>
    <r>
      <rPr>
        <sz val="9"/>
        <rFont val="ＭＳ 明朝"/>
        <family val="1"/>
        <charset val="128"/>
      </rPr>
      <t>でマーキングすること。</t>
    </r>
    <rPh sb="14" eb="16">
      <t>ネンメ</t>
    </rPh>
    <rPh sb="17" eb="18">
      <t>ミドリ</t>
    </rPh>
    <phoneticPr fontId="2"/>
  </si>
  <si>
    <t>※補助対象建築物の電気・ガス・油等のエネルギー購入量、太陽光発電・コージェネ等の総エネルギー量、空調・換気・照明・給湯・昇降機・その他（コンセント）・建築物の評価対象外設備 のエネルギー消費量を計量区分ごとに計測ができること。</t>
    <rPh sb="84" eb="86">
      <t>セツビ</t>
    </rPh>
    <phoneticPr fontId="2"/>
  </si>
  <si>
    <t>単年度または複数年度の当該年度の事業完了予定日：
（半角数字で記入）</t>
    <phoneticPr fontId="2"/>
  </si>
  <si>
    <t>単年度または複数年度の当該年度の事業完了日：
（半角数字で記入）</t>
    <rPh sb="11" eb="13">
      <t>トウガイ</t>
    </rPh>
    <phoneticPr fontId="2"/>
  </si>
  <si>
    <t>単年度事業</t>
    <rPh sb="0" eb="3">
      <t>タンネンド</t>
    </rPh>
    <rPh sb="3" eb="5">
      <t>ジギョウ</t>
    </rPh>
    <phoneticPr fontId="2"/>
  </si>
  <si>
    <t>２年度事業</t>
    <rPh sb="1" eb="3">
      <t>ネンド</t>
    </rPh>
    <rPh sb="3" eb="5">
      <t>ジギョウ</t>
    </rPh>
    <phoneticPr fontId="2"/>
  </si>
  <si>
    <t>３年度事業</t>
    <rPh sb="1" eb="3">
      <t>ネンド</t>
    </rPh>
    <rPh sb="3" eb="5">
      <t>ジギョウ</t>
    </rPh>
    <phoneticPr fontId="2"/>
  </si>
  <si>
    <t>１年度目</t>
    <rPh sb="1" eb="4">
      <t>ネンドメ</t>
    </rPh>
    <phoneticPr fontId="2"/>
  </si>
  <si>
    <t>２年度目</t>
    <rPh sb="1" eb="4">
      <t>ネンドメ</t>
    </rPh>
    <phoneticPr fontId="2"/>
  </si>
  <si>
    <t>３年度目</t>
    <rPh sb="1" eb="4">
      <t>ネンドメ</t>
    </rPh>
    <phoneticPr fontId="2"/>
  </si>
  <si>
    <t>複数年度
最終事業完了日：
（半角数字で記入）</t>
    <phoneticPr fontId="2"/>
  </si>
  <si>
    <t>完了予定年月日：</t>
    <phoneticPr fontId="2"/>
  </si>
  <si>
    <t>完了年月日：</t>
    <phoneticPr fontId="2"/>
  </si>
  <si>
    <t>　補助事業（当該年度）の開始及び完了日</t>
    <phoneticPr fontId="2"/>
  </si>
  <si>
    <t>　補助事業（全体）の開始及び完了日</t>
    <phoneticPr fontId="2"/>
  </si>
  <si>
    <t>（３）概略予算書</t>
    <phoneticPr fontId="2"/>
  </si>
  <si>
    <t>（３）概略決算書</t>
    <rPh sb="5" eb="8">
      <t>ケッサンショ</t>
    </rPh>
    <phoneticPr fontId="2"/>
  </si>
  <si>
    <t>【概略決算書（全体）】</t>
    <phoneticPr fontId="2"/>
  </si>
  <si>
    <t>交付申請時</t>
    <phoneticPr fontId="2"/>
  </si>
  <si>
    <t>完了実績報告時</t>
    <phoneticPr fontId="2"/>
  </si>
  <si>
    <t>【概略予算書（１年目）】</t>
    <rPh sb="8" eb="10">
      <t>ネンメ</t>
    </rPh>
    <phoneticPr fontId="2"/>
  </si>
  <si>
    <t>【概略決算書（１年目）】</t>
    <rPh sb="8" eb="10">
      <t>ネンメ</t>
    </rPh>
    <phoneticPr fontId="2"/>
  </si>
  <si>
    <t>【概略予算書（２年目）】</t>
    <rPh sb="8" eb="10">
      <t>ネンメ</t>
    </rPh>
    <phoneticPr fontId="2"/>
  </si>
  <si>
    <t>【概略決算書（２年目）】</t>
    <rPh sb="8" eb="10">
      <t>ネンメ</t>
    </rPh>
    <phoneticPr fontId="2"/>
  </si>
  <si>
    <t>【概略予算書（３年目）】</t>
    <rPh sb="8" eb="10">
      <t>ネンメ</t>
    </rPh>
    <phoneticPr fontId="2"/>
  </si>
  <si>
    <t>【概略決算書（３年目）】</t>
    <rPh sb="8" eb="10">
      <t>ネンメ</t>
    </rPh>
    <phoneticPr fontId="2"/>
  </si>
  <si>
    <t>０．各シートにおいて【行】や【列】の削除は行わないでください。</t>
    <rPh sb="2" eb="3">
      <t>カク</t>
    </rPh>
    <rPh sb="11" eb="12">
      <t>ギョウ</t>
    </rPh>
    <rPh sb="15" eb="16">
      <t>レツ</t>
    </rPh>
    <rPh sb="18" eb="20">
      <t>サクジョ</t>
    </rPh>
    <rPh sb="21" eb="22">
      <t>オコナ</t>
    </rPh>
    <phoneticPr fontId="2"/>
  </si>
  <si>
    <t>交付決定日</t>
    <phoneticPr fontId="2"/>
  </si>
  <si>
    <t>2026年4月〇日 〇時〇分</t>
    <phoneticPr fontId="2"/>
  </si>
  <si>
    <t>交付決定日を記載する　※</t>
    <rPh sb="0" eb="4">
      <t>コウフケッテイ</t>
    </rPh>
    <rPh sb="4" eb="5">
      <t>ビ</t>
    </rPh>
    <rPh sb="6" eb="8">
      <t>キサイ</t>
    </rPh>
    <phoneticPr fontId="2"/>
  </si>
  <si>
    <t>補助率（％）</t>
    <rPh sb="0" eb="3">
      <t>ホジョリツ</t>
    </rPh>
    <phoneticPr fontId="2"/>
  </si>
  <si>
    <t>新築</t>
  </si>
  <si>
    <t>１．新築
２．既存
区分</t>
    <rPh sb="8" eb="9">
      <t>ソン</t>
    </rPh>
    <rPh sb="11" eb="13">
      <t>クブン</t>
    </rPh>
    <phoneticPr fontId="2"/>
  </si>
  <si>
    <t>発電設備における発電電力の余剰分を、施設へ供給しトータルでの省ＣＯ２化を図っている※</t>
    <phoneticPr fontId="14"/>
  </si>
  <si>
    <t>★ＺＥＢ部分（低炭素型建材・ＥＶ等　以外部分）</t>
    <rPh sb="4" eb="6">
      <t>ブブン</t>
    </rPh>
    <rPh sb="16" eb="17">
      <t>トウ</t>
    </rPh>
    <rPh sb="18" eb="22">
      <t>イガイブブン</t>
    </rPh>
    <phoneticPr fontId="2"/>
  </si>
  <si>
    <t>★ＥＶ等（車載型蓄電池、充放電設備・充電設備）</t>
    <rPh sb="3" eb="4">
      <t>トウ</t>
    </rPh>
    <rPh sb="12" eb="15">
      <t>ジュウホウデン</t>
    </rPh>
    <rPh sb="15" eb="17">
      <t>セツビ</t>
    </rPh>
    <rPh sb="18" eb="20">
      <t>ジュウデン</t>
    </rPh>
    <rPh sb="20" eb="22">
      <t>セツビ</t>
    </rPh>
    <phoneticPr fontId="2"/>
  </si>
  <si>
    <t>★総合計</t>
    <rPh sb="1" eb="4">
      <t>ソウゴウケイ</t>
    </rPh>
    <phoneticPr fontId="2"/>
  </si>
  <si>
    <t>年度ごと上限5億円</t>
    <rPh sb="0" eb="2">
      <t>ネンド</t>
    </rPh>
    <rPh sb="4" eb="6">
      <t>ジョウゲン</t>
    </rPh>
    <phoneticPr fontId="2"/>
  </si>
  <si>
    <t>（別添５－１）</t>
    <phoneticPr fontId="2"/>
  </si>
  <si>
    <t>Ⅰ．設備費</t>
    <rPh sb="2" eb="4">
      <t>セツビ</t>
    </rPh>
    <rPh sb="4" eb="5">
      <t>ヒ</t>
    </rPh>
    <phoneticPr fontId="63"/>
  </si>
  <si>
    <t>※充放電設備、充電設備の工事費は「別添5（車載型、充放電、充電を除く）に記載すること</t>
    <phoneticPr fontId="2"/>
  </si>
  <si>
    <t>車載型蓄電池＋充放電設備＋充電設備の合計</t>
    <rPh sb="0" eb="6">
      <t>シャサイガタチクデンチ</t>
    </rPh>
    <rPh sb="7" eb="12">
      <t>ジュウホウデンセツビ</t>
    </rPh>
    <rPh sb="13" eb="17">
      <t>ジュウデンセツビ</t>
    </rPh>
    <rPh sb="18" eb="20">
      <t>ゴウケイ</t>
    </rPh>
    <phoneticPr fontId="2"/>
  </si>
  <si>
    <r>
      <rPr>
        <sz val="11"/>
        <rFont val="ＭＳ ゴシック"/>
        <family val="3"/>
        <charset val="128"/>
      </rPr>
      <t>補助金所要額</t>
    </r>
    <r>
      <rPr>
        <sz val="11"/>
        <rFont val="ＭＳ 明朝"/>
        <family val="1"/>
        <charset val="128"/>
      </rPr>
      <t xml:space="preserve">
</t>
    </r>
    <r>
      <rPr>
        <sz val="9"/>
        <rFont val="ＭＳ 明朝"/>
        <family val="1"/>
        <charset val="128"/>
      </rPr>
      <t>AとBを比較して
少ない方の額</t>
    </r>
    <rPh sb="11" eb="13">
      <t>ヒカク</t>
    </rPh>
    <rPh sb="16" eb="17">
      <t>スク</t>
    </rPh>
    <rPh sb="19" eb="20">
      <t>ホウ</t>
    </rPh>
    <rPh sb="21" eb="22">
      <t>ガク</t>
    </rPh>
    <phoneticPr fontId="2"/>
  </si>
  <si>
    <r>
      <rPr>
        <sz val="11"/>
        <rFont val="ＭＳ ゴシック"/>
        <family val="3"/>
        <charset val="128"/>
      </rPr>
      <t>銘柄ごとの補助金交付額</t>
    </r>
    <r>
      <rPr>
        <sz val="11"/>
        <rFont val="ＭＳ 明朝"/>
        <family val="1"/>
        <charset val="128"/>
      </rPr>
      <t>（B）</t>
    </r>
    <phoneticPr fontId="2"/>
  </si>
  <si>
    <r>
      <t xml:space="preserve">補助金交付額(A)
</t>
    </r>
    <r>
      <rPr>
        <sz val="9"/>
        <rFont val="ＭＳ 明朝"/>
        <family val="1"/>
        <charset val="128"/>
      </rPr>
      <t>A＝費用×1/2</t>
    </r>
    <rPh sb="0" eb="6">
      <t>ホジョキンコウフガク</t>
    </rPh>
    <rPh sb="12" eb="14">
      <t>ヒヨウ</t>
    </rPh>
    <phoneticPr fontId="2"/>
  </si>
  <si>
    <t>型式</t>
    <rPh sb="0" eb="2">
      <t>カタシキ</t>
    </rPh>
    <phoneticPr fontId="2"/>
  </si>
  <si>
    <t>メーカー名</t>
    <rPh sb="4" eb="5">
      <t>メイ</t>
    </rPh>
    <phoneticPr fontId="2"/>
  </si>
  <si>
    <t>【充電設備】</t>
    <rPh sb="1" eb="3">
      <t>ジュウデン</t>
    </rPh>
    <rPh sb="3" eb="5">
      <t>セツビ</t>
    </rPh>
    <phoneticPr fontId="2"/>
  </si>
  <si>
    <t>【充放電設備】</t>
    <rPh sb="1" eb="6">
      <t>ジュウホウデンセツビ</t>
    </rPh>
    <phoneticPr fontId="2"/>
  </si>
  <si>
    <t>プラグインハイブリッド自動車</t>
    <phoneticPr fontId="2"/>
  </si>
  <si>
    <t>□</t>
    <phoneticPr fontId="2"/>
  </si>
  <si>
    <t>電気自動車</t>
    <phoneticPr fontId="2"/>
  </si>
  <si>
    <r>
      <rPr>
        <sz val="11"/>
        <rFont val="ＭＳ ゴシック"/>
        <family val="3"/>
        <charset val="128"/>
      </rPr>
      <t xml:space="preserve">補助金
所要額
</t>
    </r>
    <r>
      <rPr>
        <sz val="7"/>
        <rFont val="ＭＳ 明朝"/>
        <family val="1"/>
        <charset val="128"/>
      </rPr>
      <t>BとＣを比較して少ない方の額</t>
    </r>
    <rPh sb="0" eb="3">
      <t>ホジョキン</t>
    </rPh>
    <rPh sb="4" eb="6">
      <t>ショヨウ</t>
    </rPh>
    <rPh sb="6" eb="7">
      <t>ガク</t>
    </rPh>
    <rPh sb="12" eb="14">
      <t>ヒカク</t>
    </rPh>
    <rPh sb="16" eb="17">
      <t>スク</t>
    </rPh>
    <rPh sb="19" eb="20">
      <t>ホウ</t>
    </rPh>
    <rPh sb="21" eb="22">
      <t>ガク</t>
    </rPh>
    <phoneticPr fontId="2"/>
  </si>
  <si>
    <r>
      <rPr>
        <sz val="11"/>
        <rFont val="ＭＳ ゴシック"/>
        <family val="3"/>
        <charset val="128"/>
      </rPr>
      <t xml:space="preserve">銘柄ごと
の補助金
交付額
</t>
    </r>
    <r>
      <rPr>
        <sz val="11"/>
        <rFont val="ＭＳ 明朝"/>
        <family val="1"/>
        <charset val="128"/>
      </rPr>
      <t>（C）</t>
    </r>
    <rPh sb="0" eb="2">
      <t>メイガラ</t>
    </rPh>
    <rPh sb="6" eb="9">
      <t>ホジョキン</t>
    </rPh>
    <rPh sb="10" eb="13">
      <t>コウフガク</t>
    </rPh>
    <phoneticPr fontId="2"/>
  </si>
  <si>
    <r>
      <t xml:space="preserve">蓄電容量に基づく補助金交付額(B)
</t>
    </r>
    <r>
      <rPr>
        <sz val="9"/>
        <rFont val="ＭＳ 明朝"/>
        <family val="1"/>
        <charset val="128"/>
      </rPr>
      <t>B＝A×1/2×40,000</t>
    </r>
    <rPh sb="0" eb="4">
      <t>チクデンヨウリョウ</t>
    </rPh>
    <rPh sb="5" eb="6">
      <t>モト</t>
    </rPh>
    <rPh sb="8" eb="14">
      <t>ホジョキンコウフガク</t>
    </rPh>
    <phoneticPr fontId="2"/>
  </si>
  <si>
    <r>
      <rPr>
        <sz val="11"/>
        <rFont val="ＭＳ ゴシック"/>
        <family val="3"/>
        <charset val="128"/>
      </rPr>
      <t xml:space="preserve">蓄電容量
（kWh）
</t>
    </r>
    <r>
      <rPr>
        <sz val="11"/>
        <rFont val="ＭＳ 明朝"/>
        <family val="1"/>
        <charset val="128"/>
      </rPr>
      <t>(A)</t>
    </r>
    <phoneticPr fontId="2"/>
  </si>
  <si>
    <t>車名・グレード</t>
    <rPh sb="0" eb="2">
      <t>シャメイ</t>
    </rPh>
    <phoneticPr fontId="2"/>
  </si>
  <si>
    <t>車両の種類</t>
    <rPh sb="0" eb="2">
      <t>シャリョウ</t>
    </rPh>
    <rPh sb="3" eb="5">
      <t>シュルイ</t>
    </rPh>
    <phoneticPr fontId="2"/>
  </si>
  <si>
    <t>【車載型蓄電池】</t>
    <rPh sb="1" eb="7">
      <t>シャサイガタチクデンチ</t>
    </rPh>
    <phoneticPr fontId="2"/>
  </si>
  <si>
    <t>（別添６）車載型蓄電池、充放電設備、充電設備の補助金所要額</t>
    <rPh sb="1" eb="3">
      <t>ベッテン</t>
    </rPh>
    <rPh sb="5" eb="7">
      <t>シャサイ</t>
    </rPh>
    <rPh sb="7" eb="8">
      <t>ガタ</t>
    </rPh>
    <rPh sb="8" eb="11">
      <t>チクデンチ</t>
    </rPh>
    <rPh sb="12" eb="15">
      <t>ジュウホウデン</t>
    </rPh>
    <rPh sb="15" eb="17">
      <t>セツビ</t>
    </rPh>
    <rPh sb="18" eb="20">
      <t>ジュウデン</t>
    </rPh>
    <rPh sb="20" eb="22">
      <t>セツビ</t>
    </rPh>
    <rPh sb="23" eb="26">
      <t>ホジョキン</t>
    </rPh>
    <rPh sb="26" eb="29">
      <t>ショヨウガク</t>
    </rPh>
    <phoneticPr fontId="2"/>
  </si>
  <si>
    <t>2.高効率機器　照明設備の導入</t>
  </si>
  <si>
    <t>モジュール</t>
  </si>
  <si>
    <t>DDD000XXX</t>
  </si>
  <si>
    <t xml:space="preserve">パワコン </t>
  </si>
  <si>
    <t>EEE001XXX</t>
  </si>
  <si>
    <t>ｾｯﾄ</t>
  </si>
  <si>
    <t>m</t>
  </si>
  <si>
    <t>ｹｰﾌﾞﾙ</t>
  </si>
  <si>
    <t>スリムダクト</t>
  </si>
  <si>
    <t>プルボックス　200*200*200</t>
  </si>
  <si>
    <t>プルボックス　400*400*250</t>
  </si>
  <si>
    <t>プルボックス　600*400*250</t>
  </si>
  <si>
    <t>雑材消耗品</t>
  </si>
  <si>
    <t>4.BEMSの導入</t>
  </si>
  <si>
    <t>5.○○○の導入</t>
  </si>
  <si>
    <t>6.○○○の導入</t>
  </si>
  <si>
    <t>7.○○○の導入</t>
  </si>
  <si>
    <t>8.○○○の導入</t>
  </si>
  <si>
    <t>9.○○○の導入</t>
  </si>
  <si>
    <t>10.○○○の導入</t>
  </si>
  <si>
    <t>地方公共団体、消費税免税事業者、簡易課税事業者等で
消費税を補助対象とする場合は、消費税の項目を追記する。
事務費を申請する場合も同様に追記する。</t>
    <rPh sb="45" eb="47">
      <t>コウモク</t>
    </rPh>
    <rPh sb="48" eb="50">
      <t>ツイキ</t>
    </rPh>
    <rPh sb="55" eb="58">
      <t>ジムヒ</t>
    </rPh>
    <rPh sb="59" eb="61">
      <t>シンセイ</t>
    </rPh>
    <rPh sb="66" eb="68">
      <t>ドウヨウ</t>
    </rPh>
    <rPh sb="69" eb="70">
      <t>ツイ</t>
    </rPh>
    <phoneticPr fontId="2"/>
  </si>
  <si>
    <t>※まとめ表</t>
    <rPh sb="4" eb="5">
      <t>ヒョウ</t>
    </rPh>
    <phoneticPr fontId="63"/>
  </si>
  <si>
    <t>①「※まとめ表」の名称欄を記入する。</t>
    <rPh sb="6" eb="7">
      <t>ヒョウ</t>
    </rPh>
    <rPh sb="9" eb="11">
      <t>メイショウ</t>
    </rPh>
    <rPh sb="11" eb="12">
      <t>ラン</t>
    </rPh>
    <rPh sb="13" eb="15">
      <t>キニュウ</t>
    </rPh>
    <phoneticPr fontId="63"/>
  </si>
  <si>
    <t>金額が無い場合でも、名称を設定し「0」を入力する。（３箇所とも同順番で同一名称）</t>
    <rPh sb="10" eb="12">
      <t>メイショウ</t>
    </rPh>
    <rPh sb="13" eb="15">
      <t>セッテイ</t>
    </rPh>
    <rPh sb="20" eb="22">
      <t>ニュウリョク</t>
    </rPh>
    <rPh sb="27" eb="29">
      <t>カショ</t>
    </rPh>
    <rPh sb="31" eb="32">
      <t>ドウ</t>
    </rPh>
    <rPh sb="32" eb="34">
      <t>ジュンバン</t>
    </rPh>
    <rPh sb="35" eb="37">
      <t>ドウイツ</t>
    </rPh>
    <rPh sb="37" eb="39">
      <t>メイショウ</t>
    </rPh>
    <phoneticPr fontId="63"/>
  </si>
  <si>
    <t>例）Ⅲ．工事費　4.○○の導入に、該当する金額が無くても「4.○○の導入」の名称を設定する。</t>
    <rPh sb="0" eb="1">
      <t>レイ</t>
    </rPh>
    <rPh sb="17" eb="19">
      <t>ガイトウ</t>
    </rPh>
    <rPh sb="21" eb="23">
      <t>キンガク</t>
    </rPh>
    <rPh sb="24" eb="25">
      <t>ナ</t>
    </rPh>
    <rPh sb="38" eb="40">
      <t>メイショウ</t>
    </rPh>
    <rPh sb="41" eb="43">
      <t>セッテイ</t>
    </rPh>
    <phoneticPr fontId="63"/>
  </si>
  <si>
    <t>②「※内訳」の入力を行なう。</t>
    <rPh sb="3" eb="5">
      <t>ウチワケ</t>
    </rPh>
    <rPh sb="7" eb="9">
      <t>ニュウリョク</t>
    </rPh>
    <rPh sb="10" eb="11">
      <t>オコ</t>
    </rPh>
    <phoneticPr fontId="63"/>
  </si>
  <si>
    <t>③「※内訳」のデータが「※まとめ表」の数値に反映される。</t>
    <rPh sb="16" eb="17">
      <t>ヒョウ</t>
    </rPh>
    <rPh sb="19" eb="21">
      <t>スウチ</t>
    </rPh>
    <rPh sb="22" eb="24">
      <t>ハンエイ</t>
    </rPh>
    <phoneticPr fontId="63"/>
  </si>
  <si>
    <t>※内訳</t>
    <rPh sb="1" eb="3">
      <t>ウチワケ</t>
    </rPh>
    <phoneticPr fontId="2"/>
  </si>
  <si>
    <t>Ⅱ．設備費　　Ⅲ．工事費　について</t>
    <phoneticPr fontId="2"/>
  </si>
  <si>
    <t>B列に、「※まとめ表」で記入した番号・名称を記入</t>
    <rPh sb="1" eb="2">
      <t>レツ</t>
    </rPh>
    <rPh sb="9" eb="10">
      <t>ヒョウ</t>
    </rPh>
    <rPh sb="12" eb="14">
      <t>キニュウ</t>
    </rPh>
    <rPh sb="16" eb="18">
      <t>バンゴウ</t>
    </rPh>
    <rPh sb="19" eb="21">
      <t>メイショウ</t>
    </rPh>
    <rPh sb="22" eb="24">
      <t>キニュウ</t>
    </rPh>
    <phoneticPr fontId="63"/>
  </si>
  <si>
    <t>※内訳</t>
    <rPh sb="1" eb="3">
      <t>ウチワケ</t>
    </rPh>
    <phoneticPr fontId="63"/>
  </si>
  <si>
    <t>【３年目の内訳】</t>
    <rPh sb="2" eb="4">
      <t>ネンメ</t>
    </rPh>
    <rPh sb="5" eb="7">
      <t>ウチワケ</t>
    </rPh>
    <phoneticPr fontId="2"/>
  </si>
  <si>
    <t>1.</t>
    <phoneticPr fontId="72"/>
  </si>
  <si>
    <t>2.</t>
    <phoneticPr fontId="2"/>
  </si>
  <si>
    <t>3.</t>
    <phoneticPr fontId="2"/>
  </si>
  <si>
    <t>1.</t>
    <phoneticPr fontId="2"/>
  </si>
  <si>
    <t>土砂災害警戒区域でない</t>
    <phoneticPr fontId="14"/>
  </si>
  <si>
    <t>当該年度の事業完了予定日：</t>
    <rPh sb="0" eb="4">
      <t>トウガイネンド</t>
    </rPh>
    <phoneticPr fontId="2"/>
  </si>
  <si>
    <t>・３年度事業は、３年度目の1月31日以前の日付であること。</t>
    <rPh sb="2" eb="6">
      <t>ネンドジギョウ</t>
    </rPh>
    <rPh sb="9" eb="12">
      <t>ネンドメ</t>
    </rPh>
    <phoneticPr fontId="2"/>
  </si>
  <si>
    <t>・２年度事業は、２年度目の1月31日以前の日付であること。</t>
    <rPh sb="2" eb="6">
      <t>ネンドジギョウ</t>
    </rPh>
    <rPh sb="9" eb="11">
      <t>ネンド</t>
    </rPh>
    <rPh sb="11" eb="12">
      <t>メ</t>
    </rPh>
    <phoneticPr fontId="2"/>
  </si>
  <si>
    <t>複数年度事業の最終事業完了予定日：</t>
    <rPh sb="4" eb="6">
      <t>ジギョウ</t>
    </rPh>
    <phoneticPr fontId="2"/>
  </si>
  <si>
    <r>
      <t>・次年度事業が</t>
    </r>
    <r>
      <rPr>
        <b/>
        <sz val="10"/>
        <color rgb="FF0000FF"/>
        <rFont val="ＭＳ ゴシック"/>
        <family val="3"/>
        <charset val="128"/>
      </rPr>
      <t>ない</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の日付であること。（単年度事業を含む）</t>
    </r>
    <rPh sb="1" eb="6">
      <t>ジネンドジギョウ</t>
    </rPh>
    <rPh sb="9" eb="11">
      <t>バアイ</t>
    </rPh>
    <rPh sb="13" eb="17">
      <t>トウガイネンド</t>
    </rPh>
    <rPh sb="35" eb="40">
      <t>タンネンドジギョウ</t>
    </rPh>
    <rPh sb="41" eb="42">
      <t>フク</t>
    </rPh>
    <phoneticPr fontId="2"/>
  </si>
  <si>
    <t>1年目の補助金申請額</t>
    <rPh sb="1" eb="3">
      <t>ネンメ</t>
    </rPh>
    <phoneticPr fontId="2"/>
  </si>
  <si>
    <t>2年目の補助金申請額</t>
    <rPh sb="1" eb="3">
      <t>ネンメ</t>
    </rPh>
    <phoneticPr fontId="2"/>
  </si>
  <si>
    <t>3年目の補助金申請額</t>
    <rPh sb="1" eb="3">
      <t>ネンメ</t>
    </rPh>
    <phoneticPr fontId="2"/>
  </si>
  <si>
    <t>ＥＶ等の補助金申請
がありますか？</t>
    <rPh sb="2" eb="3">
      <t>トウ</t>
    </rPh>
    <rPh sb="4" eb="9">
      <t>ホジョキンシンセイ</t>
    </rPh>
    <phoneticPr fontId="2"/>
  </si>
  <si>
    <t>4.</t>
  </si>
  <si>
    <t>5.</t>
  </si>
  <si>
    <t>6.</t>
  </si>
  <si>
    <t>7.</t>
  </si>
  <si>
    <t>8.</t>
  </si>
  <si>
    <t>9.</t>
  </si>
  <si>
    <t>10.</t>
  </si>
  <si>
    <t>4.</t>
    <phoneticPr fontId="2"/>
  </si>
  <si>
    <t>5.</t>
    <phoneticPr fontId="2"/>
  </si>
  <si>
    <t>6.</t>
    <phoneticPr fontId="2"/>
  </si>
  <si>
    <t>7.</t>
    <phoneticPr fontId="2"/>
  </si>
  <si>
    <t>8.</t>
    <phoneticPr fontId="2"/>
  </si>
  <si>
    <t>9.</t>
    <phoneticPr fontId="2"/>
  </si>
  <si>
    <t>10.</t>
    <phoneticPr fontId="2"/>
  </si>
  <si>
    <t>★☆</t>
    <phoneticPr fontId="2"/>
  </si>
  <si>
    <t>上限額⑤</t>
    <rPh sb="0" eb="3">
      <t>ジョウゲンガク</t>
    </rPh>
    <phoneticPr fontId="2"/>
  </si>
  <si>
    <t>⑦
補助率</t>
    <rPh sb="2" eb="5">
      <t>ホジョリツ</t>
    </rPh>
    <phoneticPr fontId="2"/>
  </si>
  <si>
    <t>⑧申請額
⑥×⑦</t>
    <rPh sb="1" eb="4">
      <t>シンセイガク</t>
    </rPh>
    <phoneticPr fontId="2"/>
  </si>
  <si>
    <t>⑨上限金額
⑤を各年配分</t>
    <rPh sb="1" eb="5">
      <t>ジョウゲンキンガク</t>
    </rPh>
    <rPh sb="8" eb="10">
      <t>カクネン</t>
    </rPh>
    <rPh sb="10" eb="12">
      <t>ハイブン</t>
    </rPh>
    <phoneticPr fontId="2"/>
  </si>
  <si>
    <t>⑩申請可能額</t>
    <rPh sb="1" eb="6">
      <t>シンセイカノウガク</t>
    </rPh>
    <phoneticPr fontId="2"/>
  </si>
  <si>
    <t>（別添５－２）</t>
    <phoneticPr fontId="2"/>
  </si>
  <si>
    <t>水害等による浸水を想定した設計となっているか</t>
    <rPh sb="0" eb="3">
      <t>スイガイトウ</t>
    </rPh>
    <rPh sb="6" eb="8">
      <t>シンスイ</t>
    </rPh>
    <rPh sb="9" eb="11">
      <t>ソウテイ</t>
    </rPh>
    <rPh sb="13" eb="15">
      <t>セッケイ</t>
    </rPh>
    <phoneticPr fontId="14"/>
  </si>
  <si>
    <t>主要設備の設置位置の高さを確保している</t>
    <rPh sb="0" eb="4">
      <t>シュヨウセツビ</t>
    </rPh>
    <rPh sb="5" eb="9">
      <t>セッチイチ</t>
    </rPh>
    <rPh sb="10" eb="11">
      <t>タカ</t>
    </rPh>
    <rPh sb="13" eb="15">
      <t>カクホ</t>
    </rPh>
    <phoneticPr fontId="14"/>
  </si>
  <si>
    <t>水害等による浸水を想定した設計となっていない</t>
    <rPh sb="0" eb="3">
      <t>スイガイトウ</t>
    </rPh>
    <rPh sb="6" eb="8">
      <t>シンスイ</t>
    </rPh>
    <rPh sb="9" eb="11">
      <t>ソウテイ</t>
    </rPh>
    <rPh sb="13" eb="15">
      <t>セッケイ</t>
    </rPh>
    <phoneticPr fontId="14"/>
  </si>
  <si>
    <t>地域特性等を考慮した上で、地方公共団体が防災拠点、避難施設等として位置付けている</t>
    <phoneticPr fontId="14"/>
  </si>
  <si>
    <t>地域特性等を考慮した上で、地方公共団体が防災拠点、避難施設等として位置付ける予定である</t>
    <phoneticPr fontId="14"/>
  </si>
  <si>
    <t>防災拠点、避難施設等として位置付けられていない又は位置付けられる予定はない</t>
    <phoneticPr fontId="14"/>
  </si>
  <si>
    <t>上限適用（費用対効果・地方公共団体の補助金等）の場合</t>
    <phoneticPr fontId="2"/>
  </si>
  <si>
    <t>新既区分</t>
    <rPh sb="0" eb="1">
      <t>シン</t>
    </rPh>
    <rPh sb="1" eb="2">
      <t>キ</t>
    </rPh>
    <rPh sb="2" eb="4">
      <t>クブン</t>
    </rPh>
    <phoneticPr fontId="2"/>
  </si>
  <si>
    <t>用途区分</t>
    <rPh sb="0" eb="2">
      <t>ヨウト</t>
    </rPh>
    <rPh sb="2" eb="4">
      <t>クブン</t>
    </rPh>
    <phoneticPr fontId="2"/>
  </si>
  <si>
    <t>事業区分</t>
    <rPh sb="0" eb="2">
      <t>ジギョウ</t>
    </rPh>
    <rPh sb="2" eb="4">
      <t>クブン</t>
    </rPh>
    <phoneticPr fontId="2"/>
  </si>
  <si>
    <t>ZEBランク</t>
  </si>
  <si>
    <t>※上限額単位：億円</t>
    <rPh sb="1" eb="4">
      <t>ジョウゲンガク</t>
    </rPh>
    <rPh sb="4" eb="6">
      <t>タンイ</t>
    </rPh>
    <rPh sb="7" eb="9">
      <t>オクエン</t>
    </rPh>
    <phoneticPr fontId="2"/>
  </si>
  <si>
    <t>上限額</t>
    <rPh sb="0" eb="3">
      <t>ジョウゲンガク</t>
    </rPh>
    <phoneticPr fontId="2"/>
  </si>
  <si>
    <t>上限額</t>
  </si>
  <si>
    <t>⑥
補助基本額</t>
    <rPh sb="2" eb="4">
      <t>ホジョ</t>
    </rPh>
    <rPh sb="4" eb="6">
      <t>キホン</t>
    </rPh>
    <rPh sb="6" eb="7">
      <t>ガク</t>
    </rPh>
    <phoneticPr fontId="2"/>
  </si>
  <si>
    <t>当該年度の採択額</t>
    <phoneticPr fontId="2"/>
  </si>
  <si>
    <t>当該年度の交付決定額</t>
    <rPh sb="5" eb="9">
      <t>コウフケッテイ</t>
    </rPh>
    <phoneticPr fontId="2"/>
  </si>
  <si>
    <t>別添1（3）：換気設備</t>
    <rPh sb="0" eb="2">
      <t>ベッテン</t>
    </rPh>
    <rPh sb="7" eb="11">
      <t>カンキセツビ</t>
    </rPh>
    <phoneticPr fontId="2"/>
  </si>
  <si>
    <t>別添1（5）：太陽光発電設備</t>
    <rPh sb="0" eb="2">
      <t>ベッテン</t>
    </rPh>
    <rPh sb="7" eb="9">
      <t>タイヨウ</t>
    </rPh>
    <rPh sb="9" eb="10">
      <t>ヒカリ</t>
    </rPh>
    <rPh sb="10" eb="12">
      <t>ハツデン</t>
    </rPh>
    <rPh sb="12" eb="14">
      <t>セツビ</t>
    </rPh>
    <phoneticPr fontId="2"/>
  </si>
  <si>
    <t>別添1（6）：蓄電池設備</t>
    <rPh sb="0" eb="2">
      <t>ベッテン</t>
    </rPh>
    <rPh sb="7" eb="10">
      <t>チクデンチ</t>
    </rPh>
    <rPh sb="10" eb="12">
      <t>セツビ</t>
    </rPh>
    <phoneticPr fontId="2"/>
  </si>
  <si>
    <t>別添1（7）：BEMS</t>
    <rPh sb="0" eb="2">
      <t>ベッテン</t>
    </rPh>
    <phoneticPr fontId="2"/>
  </si>
  <si>
    <t>※公募要領に示す、プラットフォーム報告システムの要件を満たす計測計画であること。</t>
    <rPh sb="1" eb="5">
      <t>コウボヨウリョウ</t>
    </rPh>
    <rPh sb="6" eb="7">
      <t>シメ</t>
    </rPh>
    <rPh sb="17" eb="19">
      <t>ホウコク</t>
    </rPh>
    <rPh sb="24" eb="26">
      <t>ヨウケン</t>
    </rPh>
    <rPh sb="27" eb="28">
      <t>ミ</t>
    </rPh>
    <rPh sb="30" eb="32">
      <t>ケイソク</t>
    </rPh>
    <rPh sb="32" eb="34">
      <t>ケイカク</t>
    </rPh>
    <phoneticPr fontId="3"/>
  </si>
  <si>
    <t>　※別添1（Ａ４）にて作成し添付して下さい。</t>
    <rPh sb="18" eb="19">
      <t>クダ</t>
    </rPh>
    <phoneticPr fontId="2"/>
  </si>
  <si>
    <t>　※本補助事業において、新たに導入する太陽光発電設備、蓄電池設備、BEMS（太陽光発電
　　設備または蓄電池設備の出力制御を行うもの）について、JC-STAR★1以上の認証製品
　　（該当する部分（機器・部材等））を明示（色分け等）すること。
　　JC-STAR認証の対象外製品の場合はその旨の説明をすること。</t>
    <rPh sb="2" eb="3">
      <t>モト</t>
    </rPh>
    <rPh sb="3" eb="7">
      <t>ホジョジギョウ</t>
    </rPh>
    <rPh sb="12" eb="13">
      <t>アラ</t>
    </rPh>
    <rPh sb="15" eb="17">
      <t>ドウニュウ</t>
    </rPh>
    <rPh sb="19" eb="26">
      <t>タイヨウコウハツデンセツビ</t>
    </rPh>
    <rPh sb="27" eb="32">
      <t>チクデンチセツビ</t>
    </rPh>
    <rPh sb="51" eb="56">
      <t>チクデンチセツビ</t>
    </rPh>
    <rPh sb="57" eb="61">
      <t>シュツリョクセイギョ</t>
    </rPh>
    <rPh sb="62" eb="63">
      <t>オコナ</t>
    </rPh>
    <rPh sb="81" eb="83">
      <t>イジョウ</t>
    </rPh>
    <rPh sb="84" eb="88">
      <t>ニンショウセイヒン</t>
    </rPh>
    <rPh sb="92" eb="94">
      <t>ガイトウ</t>
    </rPh>
    <rPh sb="96" eb="98">
      <t>ブブン</t>
    </rPh>
    <rPh sb="99" eb="101">
      <t>キキ</t>
    </rPh>
    <rPh sb="102" eb="104">
      <t>ブザイ</t>
    </rPh>
    <rPh sb="104" eb="105">
      <t>トウ</t>
    </rPh>
    <rPh sb="108" eb="110">
      <t>メイジ</t>
    </rPh>
    <rPh sb="111" eb="113">
      <t>イロワ</t>
    </rPh>
    <rPh sb="114" eb="115">
      <t>トウ</t>
    </rPh>
    <rPh sb="131" eb="133">
      <t>ニンショウ</t>
    </rPh>
    <rPh sb="134" eb="139">
      <t>タイショウガイセイヒン</t>
    </rPh>
    <rPh sb="140" eb="142">
      <t>バアイ</t>
    </rPh>
    <rPh sb="145" eb="146">
      <t>ムネ</t>
    </rPh>
    <rPh sb="147" eb="149">
      <t>セツメイ</t>
    </rPh>
    <phoneticPr fontId="2"/>
  </si>
  <si>
    <t>実施計画書（低炭素型建材活用新築ZEB支援事業）</t>
    <rPh sb="6" eb="12">
      <t>テイタンソガタケンザイ</t>
    </rPh>
    <rPh sb="12" eb="14">
      <t>カツヨウ</t>
    </rPh>
    <rPh sb="14" eb="16">
      <t>シンチク</t>
    </rPh>
    <rPh sb="19" eb="21">
      <t>シエン</t>
    </rPh>
    <rPh sb="21" eb="23">
      <t>ジギョウ</t>
    </rPh>
    <phoneticPr fontId="2"/>
  </si>
  <si>
    <t>実施報告書（低炭素型建材活用新築ZEB支援事業）</t>
    <rPh sb="2" eb="4">
      <t>ホウコク</t>
    </rPh>
    <rPh sb="4" eb="5">
      <t>ショ</t>
    </rPh>
    <rPh sb="14" eb="16">
      <t>シンチク</t>
    </rPh>
    <rPh sb="19" eb="21">
      <t>シエン</t>
    </rPh>
    <rPh sb="21" eb="23">
      <t>ジギョウ</t>
    </rPh>
    <phoneticPr fontId="2"/>
  </si>
  <si>
    <t>★低炭素型建材</t>
    <rPh sb="1" eb="7">
      <t>テイタンソガタケンザイ</t>
    </rPh>
    <phoneticPr fontId="2"/>
  </si>
  <si>
    <t>ｔ-CO2</t>
    <phoneticPr fontId="2"/>
  </si>
  <si>
    <t>全体の補助金申請額
（E1）</t>
    <phoneticPr fontId="2"/>
  </si>
  <si>
    <t>当該年度の補助金申請額（F1）</t>
    <phoneticPr fontId="2"/>
  </si>
  <si>
    <t>低炭素型建材活用に関する要件</t>
    <rPh sb="0" eb="3">
      <t>テイタンソ</t>
    </rPh>
    <rPh sb="3" eb="4">
      <t>ガタ</t>
    </rPh>
    <rPh sb="4" eb="6">
      <t>ケンザイ</t>
    </rPh>
    <rPh sb="6" eb="8">
      <t>カツヨウ</t>
    </rPh>
    <rPh sb="9" eb="10">
      <t>カン</t>
    </rPh>
    <phoneticPr fontId="14"/>
  </si>
  <si>
    <t>低炭素型の建材を導入する（計画が確定している）</t>
    <rPh sb="0" eb="3">
      <t>テイタンソ</t>
    </rPh>
    <rPh sb="3" eb="4">
      <t>ガタ</t>
    </rPh>
    <rPh sb="5" eb="7">
      <t>ケンザイ</t>
    </rPh>
    <rPh sb="8" eb="10">
      <t>ドウニュウ</t>
    </rPh>
    <rPh sb="13" eb="15">
      <t>ケイカク</t>
    </rPh>
    <rPh sb="16" eb="18">
      <t>カクテイ</t>
    </rPh>
    <phoneticPr fontId="14"/>
  </si>
  <si>
    <t>上記の具体的内容（活用場所・数量　等）を示すことができる</t>
    <rPh sb="0" eb="2">
      <t>ジョウキ</t>
    </rPh>
    <rPh sb="3" eb="6">
      <t>グタイテキ</t>
    </rPh>
    <rPh sb="6" eb="8">
      <t>ナイヨウ</t>
    </rPh>
    <rPh sb="9" eb="13">
      <t>カツヨウバショ</t>
    </rPh>
    <rPh sb="14" eb="16">
      <t>スウリョウ</t>
    </rPh>
    <rPh sb="17" eb="18">
      <t>トウ</t>
    </rPh>
    <rPh sb="20" eb="21">
      <t>シメ</t>
    </rPh>
    <phoneticPr fontId="14"/>
  </si>
  <si>
    <t>　具体的建材名と数量
　（該当する全ての建材を記載）</t>
    <rPh sb="1" eb="7">
      <t>グタイテキケンザイメイ</t>
    </rPh>
    <rPh sb="8" eb="10">
      <t>スウリョウ</t>
    </rPh>
    <rPh sb="13" eb="15">
      <t>ガイトウ</t>
    </rPh>
    <rPh sb="17" eb="18">
      <t>スベ</t>
    </rPh>
    <rPh sb="20" eb="22">
      <t>ケンザイ</t>
    </rPh>
    <rPh sb="23" eb="25">
      <t>キサイ</t>
    </rPh>
    <phoneticPr fontId="14"/>
  </si>
  <si>
    <t>　上記の低炭素型建材の導入により削減できる
　ライフサイクルカーボン（温室効果ガス）量</t>
    <rPh sb="1" eb="3">
      <t>ジョウキ</t>
    </rPh>
    <rPh sb="4" eb="7">
      <t>テイタンソ</t>
    </rPh>
    <rPh sb="7" eb="8">
      <t>ガタ</t>
    </rPh>
    <rPh sb="8" eb="10">
      <t>ケンザイ</t>
    </rPh>
    <rPh sb="11" eb="13">
      <t>ドウニュウ</t>
    </rPh>
    <rPh sb="16" eb="18">
      <t>サクゲン</t>
    </rPh>
    <rPh sb="35" eb="37">
      <t>オンシツ</t>
    </rPh>
    <rPh sb="37" eb="39">
      <t>コウカ</t>
    </rPh>
    <rPh sb="42" eb="43">
      <t>リョウ</t>
    </rPh>
    <phoneticPr fontId="14"/>
  </si>
  <si>
    <t>ｔ-ＣＯ２</t>
    <phoneticPr fontId="14"/>
  </si>
  <si>
    <t>３．入力や確認が必要なシートは全部で 33あります。（本シートを含む）
記入漏れのないようご注意下さい。
※申請内容によっては、入力等が不要なシートがあります。</t>
    <rPh sb="2" eb="4">
      <t>ニュウリョク</t>
    </rPh>
    <rPh sb="5" eb="7">
      <t>カクニン</t>
    </rPh>
    <rPh sb="8" eb="10">
      <t>ヒツヨウ</t>
    </rPh>
    <rPh sb="15" eb="17">
      <t>ゼンブ</t>
    </rPh>
    <rPh sb="27" eb="28">
      <t>ホン</t>
    </rPh>
    <rPh sb="32" eb="33">
      <t>フク</t>
    </rPh>
    <rPh sb="36" eb="38">
      <t>キニュウ</t>
    </rPh>
    <rPh sb="38" eb="39">
      <t>モ</t>
    </rPh>
    <rPh sb="46" eb="48">
      <t>チュウイ</t>
    </rPh>
    <rPh sb="48" eb="49">
      <t>クダ</t>
    </rPh>
    <rPh sb="54" eb="58">
      <t>シンセイナイヨウ</t>
    </rPh>
    <rPh sb="64" eb="67">
      <t>ニュウリョクトウ</t>
    </rPh>
    <rPh sb="68" eb="70">
      <t>フヨウ</t>
    </rPh>
    <phoneticPr fontId="2"/>
  </si>
  <si>
    <t>全体の補助金申請額
（E2）</t>
    <phoneticPr fontId="2"/>
  </si>
  <si>
    <t>当該年度の補助金申請額（F2）</t>
    <phoneticPr fontId="2"/>
  </si>
  <si>
    <t>Ⅰ　当該年度の補助金申請額
（D＋F1＋F2）</t>
    <phoneticPr fontId="2"/>
  </si>
  <si>
    <t>Ⅲ　各種の上限を踏まえた
当該年度の補助金申請額</t>
    <rPh sb="2" eb="4">
      <t>カクシュ</t>
    </rPh>
    <rPh sb="5" eb="7">
      <t>ジョウゲン</t>
    </rPh>
    <phoneticPr fontId="2"/>
  </si>
  <si>
    <t>（各種の上限：合計５億円や採択額・交付決定額）</t>
    <rPh sb="1" eb="3">
      <t>カクシュ</t>
    </rPh>
    <rPh sb="4" eb="6">
      <t>ジョウゲン</t>
    </rPh>
    <rPh sb="7" eb="9">
      <t>ゴウケイ</t>
    </rPh>
    <rPh sb="10" eb="12">
      <t>オクエン</t>
    </rPh>
    <rPh sb="13" eb="16">
      <t>サイタクガク</t>
    </rPh>
    <rPh sb="17" eb="22">
      <t>コウフケッテイガク</t>
    </rPh>
    <phoneticPr fontId="2"/>
  </si>
  <si>
    <t>2月</t>
    <rPh sb="1" eb="2">
      <t>ガツ</t>
    </rPh>
    <phoneticPr fontId="2"/>
  </si>
  <si>
    <t>3月</t>
    <rPh sb="1" eb="2">
      <t>ガツ</t>
    </rPh>
    <phoneticPr fontId="2"/>
  </si>
  <si>
    <t>4月</t>
  </si>
  <si>
    <t>5月</t>
  </si>
  <si>
    <t>建材費　</t>
    <rPh sb="0" eb="3">
      <t>ケンザイヒ</t>
    </rPh>
    <phoneticPr fontId="2"/>
  </si>
  <si>
    <t>Ⅰ．建材費・工事費</t>
    <rPh sb="2" eb="4">
      <t>ケンザイ</t>
    </rPh>
    <rPh sb="4" eb="5">
      <t>ヒ</t>
    </rPh>
    <rPh sb="6" eb="9">
      <t>コウジヒ</t>
    </rPh>
    <phoneticPr fontId="63"/>
  </si>
  <si>
    <t>建材・工事費（Ⅰ＋Ⅱ）</t>
    <rPh sb="0" eb="2">
      <t>ケンザイ</t>
    </rPh>
    <rPh sb="3" eb="6">
      <t>コウジヒ</t>
    </rPh>
    <phoneticPr fontId="63"/>
  </si>
  <si>
    <t>Ⅲ．消費税</t>
    <rPh sb="2" eb="5">
      <t>ショウヒゼイ</t>
    </rPh>
    <phoneticPr fontId="2"/>
  </si>
  <si>
    <t>Ⅱ．工事費</t>
    <rPh sb="2" eb="5">
      <t>コウジヒ</t>
    </rPh>
    <phoneticPr fontId="63"/>
  </si>
  <si>
    <t>Ⅰ．建材費</t>
    <rPh sb="2" eb="4">
      <t>ケンザイ</t>
    </rPh>
    <rPh sb="4" eb="5">
      <t>ヒ</t>
    </rPh>
    <phoneticPr fontId="63"/>
  </si>
  <si>
    <t>（別添５－３）</t>
    <phoneticPr fontId="2"/>
  </si>
  <si>
    <t>低炭素型建材を導入する
場合に要する経費</t>
    <rPh sb="0" eb="6">
      <t>テイタンソガタケンザイ</t>
    </rPh>
    <rPh sb="7" eb="9">
      <t>ドウニュウ</t>
    </rPh>
    <rPh sb="12" eb="14">
      <t>バアイ</t>
    </rPh>
    <rPh sb="15" eb="16">
      <t>ヨウ</t>
    </rPh>
    <rPh sb="18" eb="20">
      <t>ケイヒ</t>
    </rPh>
    <phoneticPr fontId="63"/>
  </si>
  <si>
    <t>従来品で施工した
場合に要する経費</t>
    <rPh sb="0" eb="3">
      <t>ジュウライヒン</t>
    </rPh>
    <rPh sb="4" eb="6">
      <t>セコウ</t>
    </rPh>
    <rPh sb="9" eb="11">
      <t>バアイ</t>
    </rPh>
    <rPh sb="12" eb="13">
      <t>ヨウ</t>
    </rPh>
    <rPh sb="15" eb="17">
      <t>ケイヒ</t>
    </rPh>
    <phoneticPr fontId="63"/>
  </si>
  <si>
    <t>かかり増し経費</t>
    <rPh sb="3" eb="4">
      <t>マ</t>
    </rPh>
    <rPh sb="5" eb="7">
      <t>ケイヒ</t>
    </rPh>
    <phoneticPr fontId="63"/>
  </si>
  <si>
    <t>入力行が足りない場合は、適宜行追加し、計算式等を確認ください。</t>
    <rPh sb="0" eb="3">
      <t>ニュウリョクギョウ</t>
    </rPh>
    <rPh sb="4" eb="5">
      <t>タ</t>
    </rPh>
    <rPh sb="8" eb="10">
      <t>バアイ</t>
    </rPh>
    <rPh sb="12" eb="14">
      <t>テキギ</t>
    </rPh>
    <rPh sb="14" eb="17">
      <t>ギョウツイカ</t>
    </rPh>
    <rPh sb="19" eb="23">
      <t>ケイサンシキトウ</t>
    </rPh>
    <rPh sb="24" eb="26">
      <t>カクニン</t>
    </rPh>
    <phoneticPr fontId="2"/>
  </si>
  <si>
    <t>※具体的内容を確認できる証書・図面・計画書・カタログ・仕様書・見積書　等を添付すること
（該当の建材を確認できるもの）</t>
    <rPh sb="1" eb="6">
      <t>グタイテキナイヨウ</t>
    </rPh>
    <rPh sb="7" eb="9">
      <t>カクニン</t>
    </rPh>
    <rPh sb="12" eb="14">
      <t>ショウショ</t>
    </rPh>
    <rPh sb="15" eb="17">
      <t>ズメン</t>
    </rPh>
    <rPh sb="18" eb="21">
      <t>ケイカクショ</t>
    </rPh>
    <rPh sb="27" eb="30">
      <t>シヨウショ</t>
    </rPh>
    <rPh sb="31" eb="34">
      <t>ミツモリショ</t>
    </rPh>
    <rPh sb="35" eb="36">
      <t>トウ</t>
    </rPh>
    <rPh sb="45" eb="47">
      <t>ガイトウ</t>
    </rPh>
    <rPh sb="48" eb="50">
      <t>ケンザイ</t>
    </rPh>
    <rPh sb="51" eb="53">
      <t>カクニン</t>
    </rPh>
    <phoneticPr fontId="14"/>
  </si>
  <si>
    <t>「従来（比較対象）」部分は、計画時の数値を完了時にそのまま使用すること</t>
    <rPh sb="1" eb="3">
      <t>ジュウライ</t>
    </rPh>
    <rPh sb="4" eb="6">
      <t>ヒカク</t>
    </rPh>
    <rPh sb="6" eb="8">
      <t>タイショウ</t>
    </rPh>
    <rPh sb="10" eb="12">
      <t>ブブン</t>
    </rPh>
    <rPh sb="14" eb="17">
      <t>ケイカクジ</t>
    </rPh>
    <rPh sb="18" eb="20">
      <t>スウチ</t>
    </rPh>
    <rPh sb="21" eb="23">
      <t>カンリョウ</t>
    </rPh>
    <rPh sb="23" eb="24">
      <t>ジ</t>
    </rPh>
    <rPh sb="29" eb="31">
      <t>シヨウ</t>
    </rPh>
    <phoneticPr fontId="2"/>
  </si>
  <si>
    <t>概算払請求（低炭素型建材活用新築ZEB支援事業）</t>
    <rPh sb="0" eb="2">
      <t>ガイサン</t>
    </rPh>
    <rPh sb="2" eb="3">
      <t>バライ</t>
    </rPh>
    <rPh sb="3" eb="5">
      <t>セイキュウ</t>
    </rPh>
    <rPh sb="14" eb="16">
      <t>シンチク</t>
    </rPh>
    <rPh sb="19" eb="21">
      <t>シエン</t>
    </rPh>
    <rPh sb="21" eb="23">
      <t>ジギョウ</t>
    </rPh>
    <phoneticPr fontId="2"/>
  </si>
  <si>
    <t>①浸水想定区域でない（③を除く）</t>
    <rPh sb="13" eb="14">
      <t>ノゾ</t>
    </rPh>
    <phoneticPr fontId="14"/>
  </si>
  <si>
    <t>②浸水想定区域である</t>
    <phoneticPr fontId="14"/>
  </si>
  <si>
    <t>③浸水する可能性が極めて低い（高台等）</t>
    <rPh sb="5" eb="8">
      <t>カノウセイ</t>
    </rPh>
    <rPh sb="9" eb="10">
      <t>キワ</t>
    </rPh>
    <rPh sb="12" eb="13">
      <t>ヒク</t>
    </rPh>
    <rPh sb="15" eb="17">
      <t>タカダイ</t>
    </rPh>
    <rPh sb="17" eb="18">
      <t>トウ</t>
    </rPh>
    <phoneticPr fontId="14"/>
  </si>
  <si>
    <t>その他（内水等）</t>
    <rPh sb="2" eb="3">
      <t>タ</t>
    </rPh>
    <rPh sb="4" eb="6">
      <t>ウチミズ</t>
    </rPh>
    <rPh sb="6" eb="7">
      <t>トウ</t>
    </rPh>
    <phoneticPr fontId="14"/>
  </si>
  <si>
    <t>主要設備の設置位置を水密構造の部屋内としている</t>
    <rPh sb="0" eb="4">
      <t>シュヨウセツビ</t>
    </rPh>
    <rPh sb="10" eb="14">
      <t>スイミツコウゾウ</t>
    </rPh>
    <rPh sb="15" eb="18">
      <t>ヘヤナイ</t>
    </rPh>
    <phoneticPr fontId="14"/>
  </si>
  <si>
    <t>土砂災害警戒区域である</t>
    <phoneticPr fontId="14"/>
  </si>
  <si>
    <t>45
行目
選択肢</t>
    <phoneticPr fontId="14"/>
  </si>
  <si>
    <t>交付決定日</t>
    <rPh sb="0" eb="5">
      <t>コウフケッテイビ</t>
    </rPh>
    <phoneticPr fontId="2"/>
  </si>
  <si>
    <r>
      <t>・次年度事業が</t>
    </r>
    <r>
      <rPr>
        <b/>
        <sz val="10"/>
        <color rgb="FF0000FF"/>
        <rFont val="ＭＳ ゴシック"/>
        <family val="3"/>
        <charset val="128"/>
      </rPr>
      <t>ある</t>
    </r>
    <r>
      <rPr>
        <sz val="10"/>
        <color rgb="FFFF0000"/>
        <rFont val="ＭＳ ゴシック"/>
        <family val="3"/>
        <charset val="128"/>
      </rPr>
      <t>場合も、</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t>
    </r>
    <rPh sb="1" eb="4">
      <t>ジネンド</t>
    </rPh>
    <rPh sb="4" eb="6">
      <t>ジギョウ</t>
    </rPh>
    <rPh sb="9" eb="11">
      <t>バアイ</t>
    </rPh>
    <rPh sb="13" eb="17">
      <t>トウガイネンド</t>
    </rPh>
    <phoneticPr fontId="2"/>
  </si>
  <si>
    <t>概算払請求時</t>
    <rPh sb="0" eb="2">
      <t>ガイサン</t>
    </rPh>
    <rPh sb="2" eb="3">
      <t>バライ</t>
    </rPh>
    <rPh sb="3" eb="6">
      <t>セイキュウジ</t>
    </rPh>
    <phoneticPr fontId="2"/>
  </si>
  <si>
    <t>導入する</t>
  </si>
  <si>
    <t>できる</t>
  </si>
  <si>
    <t>❷（公募要領のＡ）
かかり増し経費</t>
    <rPh sb="2" eb="6">
      <t>コウボヨウリョウ</t>
    </rPh>
    <rPh sb="13" eb="14">
      <t>マ</t>
    </rPh>
    <phoneticPr fontId="2"/>
  </si>
  <si>
    <t>❸
補助率</t>
    <rPh sb="2" eb="5">
      <t>ホジョリツ</t>
    </rPh>
    <phoneticPr fontId="2"/>
  </si>
  <si>
    <t>＜参考＞❶
「低炭素型建材」
によるCO2排出削減量</t>
    <rPh sb="1" eb="3">
      <t>サンコウ</t>
    </rPh>
    <phoneticPr fontId="2"/>
  </si>
  <si>
    <r>
      <t>❹</t>
    </r>
    <r>
      <rPr>
        <sz val="7"/>
        <color theme="1"/>
        <rFont val="ＭＳ 明朝"/>
        <family val="1"/>
        <charset val="128"/>
      </rPr>
      <t>(申請可能額)</t>
    </r>
    <r>
      <rPr>
        <sz val="10"/>
        <color theme="1"/>
        <rFont val="ＭＳ 明朝"/>
        <family val="1"/>
        <charset val="128"/>
      </rPr>
      <t xml:space="preserve">
❷×❸</t>
    </r>
    <r>
      <rPr>
        <sz val="7"/>
        <color theme="1"/>
        <rFont val="ＭＳ 明朝"/>
        <family val="1"/>
        <charset val="128"/>
      </rPr>
      <t xml:space="preserve">
</t>
    </r>
    <r>
      <rPr>
        <sz val="6"/>
        <color theme="1"/>
        <rFont val="ＭＳ 明朝"/>
        <family val="1"/>
        <charset val="128"/>
      </rPr>
      <t>(千円未満切捨▽）</t>
    </r>
    <rPh sb="2" eb="7">
      <t>シンセイカノウガク</t>
    </rPh>
    <rPh sb="14" eb="18">
      <t>センエンミマン</t>
    </rPh>
    <rPh sb="18" eb="20">
      <t>キリス</t>
    </rPh>
    <phoneticPr fontId="2"/>
  </si>
  <si>
    <t>Ver.3.10 (2026.4)</t>
    <phoneticPr fontId="2"/>
  </si>
  <si>
    <t>参考見積Ｃ18行目</t>
    <rPh sb="0" eb="4">
      <t>サンコウミツモリ</t>
    </rPh>
    <rPh sb="7" eb="9">
      <t>ギョウメ</t>
    </rPh>
    <phoneticPr fontId="2"/>
  </si>
  <si>
    <t>一般管理費</t>
    <rPh sb="0" eb="5">
      <t>イッパンカンリヒ</t>
    </rPh>
    <phoneticPr fontId="2"/>
  </si>
  <si>
    <t>参考見積Ｃ13行目</t>
    <rPh sb="0" eb="4">
      <t>サンコウミツモリ</t>
    </rPh>
    <rPh sb="7" eb="9">
      <t>ギョウメ</t>
    </rPh>
    <phoneticPr fontId="2"/>
  </si>
  <si>
    <t>人工</t>
    <rPh sb="0" eb="2">
      <t>ニンク</t>
    </rPh>
    <phoneticPr fontId="2"/>
  </si>
  <si>
    <t>作業員</t>
    <rPh sb="0" eb="3">
      <t>サギョウイン</t>
    </rPh>
    <phoneticPr fontId="2"/>
  </si>
  <si>
    <t>施工費</t>
    <rPh sb="0" eb="3">
      <t>セコウヒ</t>
    </rPh>
    <phoneticPr fontId="2"/>
  </si>
  <si>
    <t>参考見積Ｃ10行目</t>
    <rPh sb="0" eb="4">
      <t>サンコウミツモリ</t>
    </rPh>
    <rPh sb="7" eb="9">
      <t>ギョウメ</t>
    </rPh>
    <phoneticPr fontId="2"/>
  </si>
  <si>
    <t>㎥</t>
    <phoneticPr fontId="2"/>
  </si>
  <si>
    <t>abc-987</t>
    <phoneticPr fontId="2"/>
  </si>
  <si>
    <t>低炭素型のコンクリート</t>
    <rPh sb="0" eb="4">
      <t>テイタンソガタ</t>
    </rPh>
    <phoneticPr fontId="2"/>
  </si>
  <si>
    <t>建材費</t>
  </si>
  <si>
    <t>参考見積Ｄ18行目</t>
    <rPh sb="0" eb="4">
      <t>サンコウミツモリ</t>
    </rPh>
    <rPh sb="7" eb="9">
      <t>ギョウメ</t>
    </rPh>
    <phoneticPr fontId="2"/>
  </si>
  <si>
    <t>従来</t>
  </si>
  <si>
    <t>参考見積Ｄ13行目</t>
    <rPh sb="0" eb="4">
      <t>サンコウミツモリ</t>
    </rPh>
    <rPh sb="7" eb="9">
      <t>ギョウメ</t>
    </rPh>
    <phoneticPr fontId="2"/>
  </si>
  <si>
    <t>参考見積Ｄ10行目</t>
    <rPh sb="0" eb="4">
      <t>サンコウミツモリ</t>
    </rPh>
    <rPh sb="7" eb="9">
      <t>ギョウメ</t>
    </rPh>
    <phoneticPr fontId="2"/>
  </si>
  <si>
    <t>123-zyx</t>
    <phoneticPr fontId="2"/>
  </si>
  <si>
    <t>従来型のコンクリート</t>
    <rPh sb="0" eb="3">
      <t>ジュウライガタ</t>
    </rPh>
    <phoneticPr fontId="2"/>
  </si>
  <si>
    <t>コンクリート</t>
    <phoneticPr fontId="2"/>
  </si>
  <si>
    <t>参考見積Ａ35行目</t>
    <rPh sb="0" eb="4">
      <t>サンコウミツモリ</t>
    </rPh>
    <rPh sb="7" eb="9">
      <t>ギョウメ</t>
    </rPh>
    <phoneticPr fontId="2"/>
  </si>
  <si>
    <t>鉄骨工</t>
    <rPh sb="0" eb="2">
      <t>テッコツ</t>
    </rPh>
    <rPh sb="2" eb="3">
      <t>コウ</t>
    </rPh>
    <phoneticPr fontId="2"/>
  </si>
  <si>
    <t>参考見積Ａ20行目</t>
    <rPh sb="0" eb="4">
      <t>サンコウミツモリ</t>
    </rPh>
    <rPh sb="7" eb="9">
      <t>ギョウメ</t>
    </rPh>
    <phoneticPr fontId="2"/>
  </si>
  <si>
    <t>t</t>
    <phoneticPr fontId="2"/>
  </si>
  <si>
    <t>ABC-123</t>
    <phoneticPr fontId="2"/>
  </si>
  <si>
    <t>低炭素型の鉄</t>
    <rPh sb="0" eb="4">
      <t>テイタンソガタ</t>
    </rPh>
    <rPh sb="5" eb="6">
      <t>テツ</t>
    </rPh>
    <phoneticPr fontId="2"/>
  </si>
  <si>
    <t>参考見積Ｂ65行目</t>
    <rPh sb="0" eb="4">
      <t>サンコウミツモリ</t>
    </rPh>
    <rPh sb="7" eb="9">
      <t>ギョウメ</t>
    </rPh>
    <phoneticPr fontId="2"/>
  </si>
  <si>
    <t>参考見積Ｂ35行目</t>
    <rPh sb="0" eb="4">
      <t>サンコウミツモリ</t>
    </rPh>
    <rPh sb="7" eb="9">
      <t>ギョウメ</t>
    </rPh>
    <phoneticPr fontId="2"/>
  </si>
  <si>
    <t>参考見積Ｂ20行目</t>
    <rPh sb="0" eb="4">
      <t>サンコウミツモリ</t>
    </rPh>
    <rPh sb="7" eb="9">
      <t>ギョウメ</t>
    </rPh>
    <phoneticPr fontId="2"/>
  </si>
  <si>
    <t>987-ZYX</t>
    <phoneticPr fontId="2"/>
  </si>
  <si>
    <t>従来型の鉄</t>
    <rPh sb="0" eb="3">
      <t>ジュウライガタ</t>
    </rPh>
    <rPh sb="4" eb="5">
      <t>テツ</t>
    </rPh>
    <phoneticPr fontId="2"/>
  </si>
  <si>
    <t>鉄</t>
    <rPh sb="0" eb="1">
      <t>テツ</t>
    </rPh>
    <phoneticPr fontId="2"/>
  </si>
  <si>
    <t>「従来（比較対象）」部分は、計画時の数値を完了時までそのまま使用すること</t>
    <rPh sb="1" eb="3">
      <t>ジュウライ</t>
    </rPh>
    <rPh sb="4" eb="6">
      <t>ヒカク</t>
    </rPh>
    <rPh sb="6" eb="8">
      <t>タイショウ</t>
    </rPh>
    <rPh sb="10" eb="12">
      <t>ブブン</t>
    </rPh>
    <rPh sb="14" eb="17">
      <t>ケイカクジ</t>
    </rPh>
    <rPh sb="18" eb="20">
      <t>スウチ</t>
    </rPh>
    <rPh sb="21" eb="23">
      <t>カンリョウ</t>
    </rPh>
    <rPh sb="23" eb="24">
      <t>ジ</t>
    </rPh>
    <rPh sb="30" eb="32">
      <t>シヨウ</t>
    </rPh>
    <phoneticPr fontId="2"/>
  </si>
  <si>
    <t>コンクリート</t>
  </si>
  <si>
    <t>参考見積Ａ65行目</t>
    <rPh sb="0" eb="4">
      <t>サンコウミツモリ</t>
    </rPh>
    <rPh sb="7" eb="9">
      <t>ギョウメ</t>
    </rPh>
    <phoneticPr fontId="2"/>
  </si>
  <si>
    <r>
      <t>以下に該当する場合は「チェック欄」に「</t>
    </r>
    <r>
      <rPr>
        <b/>
        <sz val="11"/>
        <color theme="1"/>
        <rFont val="ＭＳ 明朝"/>
        <family val="1"/>
        <charset val="128"/>
      </rPr>
      <t>✔</t>
    </r>
    <r>
      <rPr>
        <sz val="11"/>
        <color theme="1"/>
        <rFont val="ＭＳ 明朝"/>
        <family val="1"/>
        <charset val="128"/>
      </rPr>
      <t>（プルダウン選択）」</t>
    </r>
    <rPh sb="0" eb="2">
      <t>イカ</t>
    </rPh>
    <rPh sb="3" eb="5">
      <t>ガイトウ</t>
    </rPh>
    <rPh sb="7" eb="9">
      <t>バアイ</t>
    </rPh>
    <rPh sb="15" eb="16">
      <t>ラン</t>
    </rPh>
    <rPh sb="26" eb="28">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</si>
</sst>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 numFmtId="188" formatCode="#,##0.0;[Red]\-#,##0.0"/>
  </numFmts>
  <fonts count="12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b/>
      <sz val="10"/>
      <name val="ＭＳ 明朝"/>
      <family val="1"/>
      <charset val="128"/>
    </font>
    <font>
      <b/>
      <u/>
      <sz val="10"/>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14"/>
      <color indexed="10"/>
      <name val="MS P ゴシック"/>
      <family val="3"/>
      <charset val="128"/>
    </font>
    <font>
      <b/>
      <sz val="11"/>
      <color theme="1"/>
      <name val="游ゴシック"/>
      <family val="3"/>
      <charset val="128"/>
      <scheme val="minor"/>
    </font>
    <font>
      <sz val="11"/>
      <color theme="0" tint="-4.9989318521683403E-2"/>
      <name val="游ゴシック"/>
      <family val="2"/>
      <charset val="128"/>
      <scheme val="minor"/>
    </font>
    <font>
      <sz val="11"/>
      <color theme="0" tint="-4.9989318521683403E-2"/>
      <name val="游ゴシック"/>
      <family val="3"/>
      <charset val="128"/>
      <scheme val="minor"/>
    </font>
    <font>
      <sz val="9"/>
      <color rgb="FF0000FF"/>
      <name val="ＭＳ 明朝"/>
      <family val="1"/>
      <charset val="128"/>
    </font>
    <font>
      <sz val="9"/>
      <color rgb="FF009900"/>
      <name val="ＭＳ 明朝"/>
      <family val="1"/>
      <charset val="128"/>
    </font>
    <font>
      <sz val="11"/>
      <color theme="0"/>
      <name val="游ゴシック"/>
      <family val="2"/>
      <charset val="128"/>
      <scheme val="minor"/>
    </font>
    <font>
      <sz val="11"/>
      <color theme="0"/>
      <name val="游ゴシック"/>
      <family val="3"/>
      <charset val="128"/>
      <scheme val="minor"/>
    </font>
    <font>
      <sz val="11"/>
      <color theme="0"/>
      <name val="ＭＳ ゴシック"/>
      <family val="3"/>
      <charset val="128"/>
    </font>
    <font>
      <sz val="9"/>
      <color theme="0"/>
      <name val="ＭＳ ゴシック"/>
      <family val="3"/>
      <charset val="128"/>
    </font>
    <font>
      <sz val="11"/>
      <color theme="0"/>
      <name val="ＭＳ Ｐゴシック"/>
      <family val="3"/>
      <charset val="128"/>
    </font>
    <font>
      <sz val="16"/>
      <color indexed="9"/>
      <name val="HGP創英角ﾎﾟｯﾌﾟ体"/>
      <family val="3"/>
      <charset val="128"/>
    </font>
    <font>
      <b/>
      <sz val="11"/>
      <name val="游ゴシック"/>
      <family val="3"/>
      <charset val="128"/>
      <scheme val="minor"/>
    </font>
    <font>
      <b/>
      <sz val="11"/>
      <color indexed="10"/>
      <name val="MS P ゴシック"/>
      <family val="3"/>
      <charset val="128"/>
    </font>
    <font>
      <b/>
      <sz val="12"/>
      <name val="ＭＳ Ｐゴシック"/>
      <family val="3"/>
      <charset val="128"/>
    </font>
    <font>
      <b/>
      <sz val="11"/>
      <color rgb="FFFF0000"/>
      <name val="ＭＳ 明朝"/>
      <family val="1"/>
      <charset val="128"/>
    </font>
    <font>
      <b/>
      <sz val="10"/>
      <color indexed="81"/>
      <name val="MS P ゴシック"/>
      <family val="3"/>
      <charset val="128"/>
    </font>
    <font>
      <sz val="11"/>
      <name val="ＭＳ 明朝"/>
      <family val="3"/>
      <charset val="128"/>
    </font>
    <font>
      <u/>
      <sz val="11"/>
      <color theme="10"/>
      <name val="游ゴシック"/>
      <family val="2"/>
      <charset val="128"/>
      <scheme val="minor"/>
    </font>
    <font>
      <sz val="9"/>
      <name val="ＭＳ ゴシック"/>
      <family val="3"/>
      <charset val="128"/>
    </font>
    <font>
      <b/>
      <sz val="10"/>
      <color rgb="FF0000FF"/>
      <name val="ＭＳ ゴシック"/>
      <family val="3"/>
      <charset val="128"/>
    </font>
    <font>
      <u/>
      <sz val="10"/>
      <color rgb="FF0000FF"/>
      <name val="ＭＳ ゴシック"/>
      <family val="3"/>
      <charset val="128"/>
    </font>
    <font>
      <sz val="11"/>
      <color theme="8" tint="-0.249977111117893"/>
      <name val="游ゴシック"/>
      <family val="3"/>
      <charset val="128"/>
      <scheme val="minor"/>
    </font>
    <font>
      <b/>
      <sz val="11"/>
      <color rgb="FFFF0000"/>
      <name val="游ゴシック"/>
      <family val="3"/>
      <charset val="128"/>
      <scheme val="minor"/>
    </font>
    <font>
      <b/>
      <sz val="9"/>
      <color indexed="81"/>
      <name val="ＭＳ Ｐゴシック"/>
      <family val="3"/>
      <charset val="128"/>
    </font>
    <font>
      <sz val="7"/>
      <color theme="1"/>
      <name val="ＭＳ 明朝"/>
      <family val="1"/>
      <charset val="128"/>
    </font>
    <font>
      <b/>
      <sz val="9"/>
      <color rgb="FF0000FF"/>
      <name val="ＭＳ 明朝"/>
      <family val="1"/>
      <charset val="128"/>
    </font>
    <font>
      <sz val="10"/>
      <color theme="0" tint="-4.9989318521683403E-2"/>
      <name val="ＭＳ 明朝"/>
      <family val="1"/>
      <charset val="128"/>
    </font>
    <font>
      <sz val="9"/>
      <color theme="0" tint="-4.9989318521683403E-2"/>
      <name val="ＭＳ 明朝"/>
      <family val="1"/>
      <charset val="128"/>
    </font>
    <font>
      <b/>
      <sz val="11"/>
      <color rgb="FFFF0000"/>
      <name val="ＭＳ Ｐゴシック"/>
      <family val="3"/>
      <charset val="128"/>
    </font>
    <font>
      <b/>
      <sz val="11"/>
      <name val="游ゴシック"/>
      <family val="2"/>
      <charset val="128"/>
      <scheme val="minor"/>
    </font>
    <font>
      <b/>
      <sz val="9"/>
      <color indexed="10"/>
      <name val="MS P ゴシック"/>
      <family val="3"/>
      <charset val="128"/>
    </font>
    <font>
      <b/>
      <sz val="11"/>
      <color theme="1"/>
      <name val="ＭＳ 明朝"/>
      <family val="1"/>
      <charset val="128"/>
    </font>
  </fonts>
  <fills count="1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CFF"/>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s>
  <borders count="249">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tted">
        <color indexed="64"/>
      </right>
      <top/>
      <bottom/>
      <diagonal/>
    </border>
    <border>
      <left style="dotted">
        <color auto="1"/>
      </left>
      <right/>
      <top/>
      <bottom/>
      <diagonal/>
    </border>
    <border>
      <left style="dotted">
        <color indexed="64"/>
      </left>
      <right/>
      <top style="thin">
        <color indexed="64"/>
      </top>
      <bottom style="medium">
        <color indexed="64"/>
      </bottom>
      <diagonal/>
    </border>
    <border>
      <left style="dotted">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xf numFmtId="0" fontId="114" fillId="0" borderId="0" applyNumberFormat="0" applyFill="0" applyBorder="0" applyAlignment="0" applyProtection="0">
      <alignment vertical="center"/>
    </xf>
  </cellStyleXfs>
  <cellXfs count="1632">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2"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3"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4" xfId="3" applyFont="1" applyBorder="1" applyAlignment="1">
      <alignment horizontal="center" vertical="center" wrapText="1"/>
    </xf>
    <xf numFmtId="38" fontId="31" fillId="0" borderId="12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125" xfId="4" applyFont="1" applyFill="1" applyBorder="1" applyAlignment="1">
      <alignment horizontal="center" vertical="center"/>
    </xf>
    <xf numFmtId="185" fontId="31" fillId="0" borderId="124" xfId="3" applyNumberFormat="1" applyFont="1" applyBorder="1" applyAlignment="1">
      <alignment horizontal="center" vertical="center"/>
    </xf>
    <xf numFmtId="0" fontId="31" fillId="0" borderId="125" xfId="3" applyFont="1" applyBorder="1" applyAlignment="1">
      <alignment horizontal="left" vertical="center"/>
    </xf>
    <xf numFmtId="0" fontId="31" fillId="0" borderId="127" xfId="3" applyFont="1" applyBorder="1" applyAlignment="1">
      <alignment horizontal="centerContinuous" vertical="center"/>
    </xf>
    <xf numFmtId="0" fontId="31" fillId="0" borderId="128" xfId="3" applyFont="1" applyBorder="1" applyAlignment="1">
      <alignment horizontal="centerContinuous" vertical="center"/>
    </xf>
    <xf numFmtId="0" fontId="31" fillId="0" borderId="129"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3" xfId="4" applyFont="1" applyBorder="1" applyAlignment="1" applyProtection="1">
      <alignment horizontal="right" vertical="center"/>
      <protection locked="0"/>
    </xf>
    <xf numFmtId="38" fontId="31" fillId="2" borderId="123" xfId="4" applyFont="1" applyFill="1" applyBorder="1" applyAlignment="1" applyProtection="1">
      <alignment horizontal="right" vertical="center"/>
      <protection locked="0"/>
    </xf>
    <xf numFmtId="38" fontId="31" fillId="2" borderId="130"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1"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1"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2"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3"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1"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3"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5" xfId="4" applyFont="1" applyBorder="1" applyAlignment="1">
      <alignment horizontal="right" vertical="center"/>
    </xf>
    <xf numFmtId="38" fontId="31" fillId="0" borderId="73" xfId="4" applyFont="1" applyBorder="1" applyAlignment="1">
      <alignment horizontal="right" vertical="center"/>
    </xf>
    <xf numFmtId="38" fontId="31" fillId="0" borderId="132"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2" xfId="4" applyFont="1" applyFill="1" applyBorder="1" applyAlignment="1">
      <alignment horizontal="center" vertical="center"/>
    </xf>
    <xf numFmtId="38" fontId="31" fillId="6" borderId="136" xfId="4" applyFont="1" applyFill="1" applyBorder="1" applyAlignment="1">
      <alignment horizontal="right" vertical="center"/>
    </xf>
    <xf numFmtId="0" fontId="31" fillId="6" borderId="36" xfId="3" applyFont="1" applyFill="1" applyBorder="1" applyAlignment="1">
      <alignment vertical="center"/>
    </xf>
    <xf numFmtId="38" fontId="31" fillId="0" borderId="131"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3"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37" xfId="3" applyFont="1" applyBorder="1" applyAlignment="1">
      <alignment vertical="center"/>
    </xf>
    <xf numFmtId="0" fontId="31" fillId="0" borderId="19" xfId="3" applyFont="1" applyBorder="1" applyAlignment="1">
      <alignment vertical="center"/>
    </xf>
    <xf numFmtId="0" fontId="31" fillId="0" borderId="138" xfId="3" applyFont="1" applyBorder="1" applyAlignment="1">
      <alignment vertical="center"/>
    </xf>
    <xf numFmtId="0" fontId="31" fillId="0" borderId="139" xfId="3" applyFont="1" applyBorder="1" applyAlignment="1">
      <alignment horizontal="center" vertical="center"/>
    </xf>
    <xf numFmtId="0" fontId="31" fillId="0" borderId="140"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1" xfId="4" applyFont="1" applyFill="1" applyBorder="1" applyAlignment="1" applyProtection="1">
      <alignment horizontal="left" vertical="center"/>
      <protection locked="0"/>
    </xf>
    <xf numFmtId="38" fontId="31" fillId="6" borderId="142" xfId="4" applyFont="1" applyFill="1" applyBorder="1" applyProtection="1">
      <alignment vertical="center"/>
      <protection locked="0"/>
    </xf>
    <xf numFmtId="38" fontId="31" fillId="6" borderId="143" xfId="4" applyFont="1" applyFill="1" applyBorder="1" applyProtection="1">
      <alignment vertical="center"/>
      <protection locked="0"/>
    </xf>
    <xf numFmtId="38" fontId="31" fillId="6" borderId="144" xfId="4" applyFont="1" applyFill="1" applyBorder="1" applyProtection="1">
      <alignment vertical="center"/>
      <protection locked="0"/>
    </xf>
    <xf numFmtId="38" fontId="31" fillId="6" borderId="145" xfId="4" applyFont="1" applyFill="1" applyBorder="1" applyProtection="1">
      <alignment vertical="center"/>
      <protection locked="0"/>
    </xf>
    <xf numFmtId="185" fontId="65" fillId="6" borderId="146" xfId="3" applyNumberFormat="1" applyFont="1" applyFill="1" applyBorder="1" applyAlignment="1">
      <alignment horizontal="center" vertical="center"/>
    </xf>
    <xf numFmtId="185" fontId="65" fillId="6" borderId="147" xfId="3" applyNumberFormat="1" applyFont="1" applyFill="1" applyBorder="1" applyAlignment="1">
      <alignment horizontal="center" vertical="center"/>
    </xf>
    <xf numFmtId="185" fontId="65" fillId="6" borderId="141" xfId="3" applyNumberFormat="1" applyFont="1" applyFill="1" applyBorder="1" applyAlignment="1">
      <alignment horizontal="center" vertical="center"/>
    </xf>
    <xf numFmtId="0" fontId="65" fillId="6" borderId="147" xfId="3" applyFont="1" applyFill="1" applyBorder="1" applyAlignment="1">
      <alignment horizontal="left" vertical="center"/>
    </xf>
    <xf numFmtId="0" fontId="65" fillId="6" borderId="147" xfId="3" applyFont="1" applyFill="1" applyBorder="1" applyAlignment="1">
      <alignment horizontal="centerContinuous" vertical="center"/>
    </xf>
    <xf numFmtId="0" fontId="65" fillId="6" borderId="148" xfId="3" applyFont="1" applyFill="1" applyBorder="1" applyAlignment="1">
      <alignment horizontal="centerContinuous" vertical="center"/>
    </xf>
    <xf numFmtId="0" fontId="31" fillId="6" borderId="149" xfId="3" applyFont="1" applyFill="1" applyBorder="1" applyAlignment="1">
      <alignment horizontal="centerContinuous" vertical="center"/>
    </xf>
    <xf numFmtId="38" fontId="31" fillId="0" borderId="150" xfId="4" applyFont="1" applyBorder="1" applyProtection="1">
      <alignment vertical="center"/>
      <protection locked="0"/>
    </xf>
    <xf numFmtId="185" fontId="31" fillId="0" borderId="151" xfId="4" applyNumberFormat="1" applyFont="1" applyBorder="1" applyProtection="1">
      <alignment vertical="center"/>
      <protection locked="0"/>
    </xf>
    <xf numFmtId="185" fontId="31" fillId="0" borderId="152" xfId="3" applyNumberFormat="1" applyFont="1" applyBorder="1" applyAlignment="1" applyProtection="1">
      <alignment horizontal="center" vertical="center"/>
      <protection locked="0"/>
    </xf>
    <xf numFmtId="185" fontId="31" fillId="0" borderId="153" xfId="4" applyNumberFormat="1" applyFont="1" applyBorder="1" applyProtection="1">
      <alignment vertical="center"/>
      <protection locked="0"/>
    </xf>
    <xf numFmtId="185" fontId="31" fillId="0" borderId="130" xfId="3" applyNumberFormat="1" applyFont="1" applyBorder="1" applyAlignment="1" applyProtection="1">
      <alignment horizontal="center" vertical="center"/>
      <protection locked="0"/>
    </xf>
    <xf numFmtId="185" fontId="31" fillId="0" borderId="154"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1" xfId="4" applyNumberFormat="1" applyFont="1" applyBorder="1" applyProtection="1">
      <alignment vertical="center"/>
      <protection locked="0"/>
    </xf>
    <xf numFmtId="185" fontId="31" fillId="0" borderId="152" xfId="3" applyNumberFormat="1" applyFont="1" applyBorder="1" applyAlignment="1" applyProtection="1">
      <alignment horizontal="right" vertical="center"/>
      <protection locked="0"/>
    </xf>
    <xf numFmtId="185" fontId="31" fillId="0" borderId="130" xfId="3" applyNumberFormat="1" applyFont="1" applyBorder="1" applyAlignment="1" applyProtection="1">
      <alignment horizontal="right" vertical="center"/>
      <protection locked="0"/>
    </xf>
    <xf numFmtId="185" fontId="31" fillId="0" borderId="155"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6"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2" xfId="3" applyNumberFormat="1" applyFont="1" applyBorder="1" applyAlignment="1">
      <alignment horizontal="center" vertical="center"/>
    </xf>
    <xf numFmtId="38" fontId="31" fillId="0" borderId="133"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57"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1" xfId="4" applyFont="1" applyFill="1" applyBorder="1" applyProtection="1">
      <alignment vertical="center"/>
      <protection locked="0"/>
    </xf>
    <xf numFmtId="0" fontId="31" fillId="6" borderId="149" xfId="3" applyFont="1" applyFill="1" applyBorder="1" applyAlignment="1">
      <alignment horizontal="center" vertical="center" shrinkToFit="1"/>
    </xf>
    <xf numFmtId="38" fontId="31" fillId="0" borderId="151" xfId="4" applyFont="1" applyBorder="1" applyProtection="1">
      <alignment vertical="center"/>
      <protection locked="0"/>
    </xf>
    <xf numFmtId="185" fontId="31" fillId="0" borderId="152" xfId="3" applyNumberFormat="1" applyFont="1" applyBorder="1" applyAlignment="1">
      <alignment horizontal="center" vertical="center"/>
    </xf>
    <xf numFmtId="38" fontId="31" fillId="0" borderId="153" xfId="4" applyFont="1" applyBorder="1" applyProtection="1">
      <alignment vertical="center"/>
      <protection locked="0"/>
    </xf>
    <xf numFmtId="185" fontId="31" fillId="0" borderId="130" xfId="3" applyNumberFormat="1" applyFont="1" applyBorder="1" applyAlignment="1">
      <alignment horizontal="center" vertical="center"/>
    </xf>
    <xf numFmtId="38" fontId="31" fillId="0" borderId="154"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5"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3" xfId="3" applyNumberFormat="1" applyFont="1" applyBorder="1" applyAlignment="1">
      <alignment horizontal="center" vertical="center"/>
    </xf>
    <xf numFmtId="38" fontId="31" fillId="0" borderId="131"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58" xfId="3" applyNumberFormat="1" applyFont="1" applyBorder="1" applyAlignment="1">
      <alignment horizontal="center" vertical="center"/>
    </xf>
    <xf numFmtId="185" fontId="65" fillId="0" borderId="135"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1" xfId="4" applyFont="1" applyFill="1" applyBorder="1" applyProtection="1">
      <alignment vertical="center"/>
      <protection locked="0"/>
    </xf>
    <xf numFmtId="38" fontId="31" fillId="3" borderId="142" xfId="4" applyFont="1" applyFill="1" applyBorder="1" applyProtection="1">
      <alignment vertical="center"/>
      <protection locked="0"/>
    </xf>
    <xf numFmtId="38" fontId="31" fillId="3" borderId="143" xfId="4" applyFont="1" applyFill="1" applyBorder="1" applyProtection="1">
      <alignment vertical="center"/>
      <protection locked="0"/>
    </xf>
    <xf numFmtId="38" fontId="31" fillId="3" borderId="144" xfId="4" applyFont="1" applyFill="1" applyBorder="1" applyProtection="1">
      <alignment vertical="center"/>
      <protection locked="0"/>
    </xf>
    <xf numFmtId="185" fontId="65" fillId="3" borderId="146" xfId="3" applyNumberFormat="1" applyFont="1" applyFill="1" applyBorder="1" applyAlignment="1">
      <alignment horizontal="center" vertical="center"/>
    </xf>
    <xf numFmtId="185" fontId="65" fillId="3" borderId="147" xfId="3" applyNumberFormat="1" applyFont="1" applyFill="1" applyBorder="1" applyAlignment="1">
      <alignment horizontal="center" vertical="center"/>
    </xf>
    <xf numFmtId="185" fontId="65" fillId="3" borderId="141" xfId="3" applyNumberFormat="1" applyFont="1" applyFill="1" applyBorder="1" applyAlignment="1">
      <alignment horizontal="center" vertical="center"/>
    </xf>
    <xf numFmtId="0" fontId="65" fillId="3" borderId="147" xfId="3" applyFont="1" applyFill="1" applyBorder="1" applyAlignment="1">
      <alignment horizontal="left" vertical="center"/>
    </xf>
    <xf numFmtId="0" fontId="65" fillId="3" borderId="147" xfId="3" applyFont="1" applyFill="1" applyBorder="1" applyAlignment="1">
      <alignment horizontal="centerContinuous" vertical="center"/>
    </xf>
    <xf numFmtId="0" fontId="31" fillId="3" borderId="149" xfId="3" applyFont="1" applyFill="1" applyBorder="1" applyAlignment="1">
      <alignment horizontal="center" vertical="center" shrinkToFit="1"/>
    </xf>
    <xf numFmtId="185" fontId="31" fillId="2" borderId="155" xfId="3" applyNumberFormat="1" applyFont="1" applyFill="1" applyBorder="1" applyAlignment="1" applyProtection="1">
      <alignment horizontal="center" vertical="center"/>
      <protection locked="0"/>
    </xf>
    <xf numFmtId="185" fontId="31" fillId="2" borderId="123" xfId="3" applyNumberFormat="1" applyFont="1" applyFill="1" applyBorder="1" applyAlignment="1" applyProtection="1">
      <alignment horizontal="center" vertical="center"/>
      <protection locked="0"/>
    </xf>
    <xf numFmtId="185" fontId="31" fillId="0" borderId="158" xfId="3" applyNumberFormat="1" applyFont="1" applyBorder="1" applyAlignment="1">
      <alignment horizontal="center" vertical="center"/>
    </xf>
    <xf numFmtId="185" fontId="31" fillId="0" borderId="135"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0"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4" xfId="4" applyFont="1" applyFill="1" applyBorder="1" applyProtection="1">
      <alignment vertical="center"/>
      <protection locked="0"/>
    </xf>
    <xf numFmtId="38" fontId="31" fillId="6" borderId="127" xfId="4" applyFont="1" applyFill="1" applyBorder="1" applyProtection="1">
      <alignment vertical="center"/>
      <protection locked="0"/>
    </xf>
    <xf numFmtId="185" fontId="31" fillId="2" borderId="161" xfId="3" applyNumberFormat="1" applyFont="1" applyFill="1" applyBorder="1" applyAlignment="1">
      <alignment horizontal="center" vertical="center"/>
    </xf>
    <xf numFmtId="38" fontId="31" fillId="6" borderId="125" xfId="4" applyFont="1" applyFill="1" applyBorder="1" applyProtection="1">
      <alignment vertical="center"/>
      <protection locked="0"/>
    </xf>
    <xf numFmtId="185" fontId="31" fillId="2" borderId="126" xfId="3" applyNumberFormat="1" applyFont="1" applyFill="1" applyBorder="1" applyAlignment="1">
      <alignment horizontal="center" vertical="center"/>
    </xf>
    <xf numFmtId="38" fontId="31" fillId="6" borderId="162" xfId="4" applyFont="1" applyFill="1" applyBorder="1" applyProtection="1">
      <alignment vertical="center"/>
      <protection locked="0"/>
    </xf>
    <xf numFmtId="185" fontId="31" fillId="6" borderId="163" xfId="3" applyNumberFormat="1" applyFont="1" applyFill="1" applyBorder="1" applyAlignment="1">
      <alignment horizontal="center" vertical="center"/>
    </xf>
    <xf numFmtId="185" fontId="31" fillId="6" borderId="124" xfId="3" applyNumberFormat="1" applyFont="1" applyFill="1" applyBorder="1" applyAlignment="1">
      <alignment horizontal="center" vertical="center"/>
    </xf>
    <xf numFmtId="0" fontId="65" fillId="6" borderId="127" xfId="3" applyFont="1" applyFill="1" applyBorder="1" applyAlignment="1">
      <alignment horizontal="left" vertical="center"/>
    </xf>
    <xf numFmtId="0" fontId="65" fillId="6" borderId="128" xfId="3" applyFont="1" applyFill="1" applyBorder="1" applyAlignment="1">
      <alignment horizontal="left" vertical="center"/>
    </xf>
    <xf numFmtId="0" fontId="31" fillId="6" borderId="129" xfId="3" applyFont="1" applyFill="1" applyBorder="1" applyAlignment="1">
      <alignment horizontal="center" vertical="center" shrinkToFit="1"/>
    </xf>
    <xf numFmtId="38" fontId="31" fillId="0" borderId="164" xfId="4" applyFont="1" applyBorder="1">
      <alignment vertical="center"/>
    </xf>
    <xf numFmtId="38" fontId="31" fillId="0" borderId="165" xfId="4" applyFont="1" applyBorder="1" applyProtection="1">
      <alignment vertical="center"/>
      <protection locked="0"/>
    </xf>
    <xf numFmtId="185" fontId="31" fillId="0" borderId="166" xfId="3" applyNumberFormat="1" applyFont="1" applyBorder="1" applyAlignment="1">
      <alignment horizontal="center" vertical="center"/>
    </xf>
    <xf numFmtId="38" fontId="31" fillId="0" borderId="167" xfId="4" applyFont="1" applyBorder="1" applyProtection="1">
      <alignment vertical="center"/>
      <protection locked="0"/>
    </xf>
    <xf numFmtId="185" fontId="31" fillId="0" borderId="168" xfId="3" applyNumberFormat="1" applyFont="1" applyBorder="1" applyAlignment="1">
      <alignment horizontal="center" vertical="center"/>
    </xf>
    <xf numFmtId="38" fontId="31" fillId="0" borderId="169"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0" xfId="3" applyBorder="1" applyAlignment="1">
      <alignment vertical="center"/>
    </xf>
    <xf numFmtId="0" fontId="40" fillId="0" borderId="171" xfId="3" applyBorder="1" applyAlignment="1">
      <alignment vertical="center"/>
    </xf>
    <xf numFmtId="0" fontId="41" fillId="0" borderId="172" xfId="3" applyFont="1" applyBorder="1" applyAlignment="1">
      <alignmen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2" xfId="0" applyNumberFormat="1" applyFont="1" applyBorder="1" applyAlignment="1">
      <alignment horizontal="center" vertical="center" shrinkToFit="1"/>
    </xf>
    <xf numFmtId="184" fontId="32" fillId="0" borderId="136"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6"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0" xfId="5" applyFont="1" applyBorder="1" applyAlignment="1">
      <alignment horizontal="center" vertical="center" wrapText="1"/>
    </xf>
    <xf numFmtId="0" fontId="50" fillId="0" borderId="52" xfId="5" applyFont="1" applyBorder="1" applyAlignment="1">
      <alignment horizontal="center" vertical="center" wrapText="1"/>
    </xf>
    <xf numFmtId="0" fontId="15" fillId="0" borderId="44" xfId="0" applyFont="1" applyBorder="1" applyAlignment="1">
      <alignment horizontal="center"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38" fontId="11" fillId="2" borderId="35" xfId="4" applyFont="1" applyFill="1" applyBorder="1">
      <alignment vertical="center"/>
    </xf>
    <xf numFmtId="38" fontId="11" fillId="2" borderId="123" xfId="4" applyFont="1" applyFill="1" applyBorder="1" applyAlignment="1" applyProtection="1">
      <alignment horizontal="right" vertical="center"/>
      <protection locked="0"/>
    </xf>
    <xf numFmtId="0" fontId="11" fillId="2" borderId="44" xfId="3" applyFont="1" applyFill="1" applyBorder="1" applyAlignment="1" applyProtection="1">
      <alignment horizontal="center" vertical="center" shrinkToFit="1"/>
      <protection locked="0"/>
    </xf>
    <xf numFmtId="0" fontId="11" fillId="0" borderId="12" xfId="3" applyFont="1" applyBorder="1" applyAlignment="1" applyProtection="1">
      <alignment horizontal="left" vertical="center"/>
      <protection locked="0"/>
    </xf>
    <xf numFmtId="0" fontId="11" fillId="2" borderId="131" xfId="3" applyFont="1" applyFill="1" applyBorder="1" applyAlignment="1" applyProtection="1">
      <alignment horizontal="left" vertical="center" shrinkToFit="1"/>
      <protection locked="0"/>
    </xf>
    <xf numFmtId="0" fontId="11" fillId="0" borderId="12" xfId="3" applyFont="1" applyBorder="1" applyAlignment="1" applyProtection="1">
      <alignment vertical="center"/>
      <protection locked="0"/>
    </xf>
    <xf numFmtId="0" fontId="11" fillId="2" borderId="131" xfId="3" applyFont="1" applyFill="1" applyBorder="1" applyAlignment="1" applyProtection="1">
      <alignment vertical="center" shrinkToFit="1"/>
      <protection locked="0"/>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0" fontId="75"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7"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8" fillId="5" borderId="0" xfId="0" applyFont="1" applyFill="1">
      <alignment vertical="center"/>
    </xf>
    <xf numFmtId="0" fontId="65" fillId="0" borderId="120" xfId="3" applyFont="1" applyBorder="1" applyAlignment="1">
      <alignment horizontal="left" vertical="center"/>
    </xf>
    <xf numFmtId="0" fontId="31" fillId="0" borderId="131" xfId="3" applyFont="1" applyBorder="1" applyAlignment="1" applyProtection="1">
      <alignment horizontal="center" vertical="center" shrinkToFit="1"/>
      <protection locked="0"/>
    </xf>
    <xf numFmtId="0" fontId="31" fillId="0" borderId="133"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184"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185"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0" fillId="0" borderId="72" xfId="0" applyFont="1" applyBorder="1" applyAlignment="1">
      <alignment vertical="center" wrapText="1"/>
    </xf>
    <xf numFmtId="3" fontId="80" fillId="0" borderId="68" xfId="0" applyNumberFormat="1" applyFont="1" applyBorder="1" applyAlignment="1">
      <alignment vertical="center" wrapText="1"/>
    </xf>
    <xf numFmtId="0" fontId="80" fillId="0" borderId="35" xfId="0" applyFont="1" applyBorder="1" applyAlignment="1">
      <alignment vertical="center" wrapText="1"/>
    </xf>
    <xf numFmtId="3" fontId="80"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24" fillId="0" borderId="0" xfId="0" applyFont="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189" xfId="2" applyFont="1" applyFill="1" applyBorder="1" applyAlignment="1">
      <alignment vertical="center" wrapText="1"/>
    </xf>
    <xf numFmtId="38" fontId="15" fillId="0" borderId="190" xfId="2" applyFont="1" applyBorder="1" applyAlignment="1">
      <alignment vertical="center" wrapText="1"/>
    </xf>
    <xf numFmtId="38" fontId="31" fillId="0" borderId="9" xfId="2" applyFont="1" applyFill="1" applyBorder="1" applyAlignment="1">
      <alignment horizontal="right" vertical="center" wrapText="1"/>
    </xf>
    <xf numFmtId="38" fontId="31" fillId="0" borderId="182"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183"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83"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0" fontId="80" fillId="0" borderId="12" xfId="0" applyFont="1" applyBorder="1">
      <alignment vertical="center"/>
    </xf>
    <xf numFmtId="0" fontId="80" fillId="0" borderId="35" xfId="0" applyFont="1" applyBorder="1">
      <alignment vertical="center"/>
    </xf>
    <xf numFmtId="38" fontId="15" fillId="0" borderId="12" xfId="2" applyFont="1" applyBorder="1" applyAlignment="1">
      <alignment horizontal="right" vertical="center"/>
    </xf>
    <xf numFmtId="0" fontId="84"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195"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04"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197" xfId="0" applyFont="1" applyBorder="1" applyAlignment="1">
      <alignment horizontal="left" vertical="center" wrapText="1"/>
    </xf>
    <xf numFmtId="0" fontId="15" fillId="0" borderId="211" xfId="0" applyFont="1" applyBorder="1" applyAlignment="1">
      <alignment horizontal="left" vertical="center" wrapText="1"/>
    </xf>
    <xf numFmtId="0" fontId="16" fillId="0" borderId="0" xfId="0" applyFont="1" applyAlignment="1">
      <alignment horizontal="left" vertical="center"/>
    </xf>
    <xf numFmtId="0" fontId="86" fillId="0" borderId="0" xfId="0" applyFont="1">
      <alignment vertical="center"/>
    </xf>
    <xf numFmtId="0" fontId="85"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14" xfId="0" applyFont="1" applyFill="1" applyBorder="1" applyAlignment="1">
      <alignment horizontal="justify" vertical="center" wrapText="1"/>
    </xf>
    <xf numFmtId="0" fontId="32" fillId="2" borderId="215" xfId="0" applyFont="1" applyFill="1" applyBorder="1" applyAlignment="1">
      <alignment horizontal="justify" vertical="center" wrapText="1"/>
    </xf>
    <xf numFmtId="0" fontId="32" fillId="2" borderId="216"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196"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0" fillId="0" borderId="0" xfId="0" applyFont="1">
      <alignment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pplyAlignment="1">
      <alignment horizontal="center" vertical="center"/>
    </xf>
    <xf numFmtId="181" fontId="90" fillId="0" borderId="12" xfId="0" applyNumberFormat="1" applyFont="1" applyBorder="1">
      <alignment vertical="center"/>
    </xf>
    <xf numFmtId="0" fontId="92" fillId="0" borderId="35" xfId="0" applyFont="1" applyBorder="1">
      <alignment vertical="center"/>
    </xf>
    <xf numFmtId="181" fontId="90" fillId="10" borderId="12" xfId="0" applyNumberFormat="1" applyFont="1" applyFill="1" applyBorder="1">
      <alignment vertical="center"/>
    </xf>
    <xf numFmtId="0" fontId="87" fillId="10" borderId="35" xfId="0" applyFont="1" applyFill="1" applyBorder="1">
      <alignment vertical="center"/>
    </xf>
    <xf numFmtId="0" fontId="0" fillId="5" borderId="0" xfId="0" applyFill="1" applyAlignment="1">
      <alignment horizontal="left" vertical="center"/>
    </xf>
    <xf numFmtId="0" fontId="92"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94" fillId="0" borderId="0" xfId="0" applyFont="1" applyAlignment="1">
      <alignment horizontal="right" vertical="center"/>
    </xf>
    <xf numFmtId="0" fontId="95" fillId="0" borderId="0" xfId="0" applyFont="1">
      <alignment vertical="center"/>
    </xf>
    <xf numFmtId="0" fontId="90" fillId="0" borderId="9" xfId="0" applyFont="1" applyBorder="1">
      <alignment vertical="center"/>
    </xf>
    <xf numFmtId="0" fontId="90" fillId="0" borderId="14" xfId="0" applyFont="1" applyBorder="1">
      <alignment vertical="center"/>
    </xf>
    <xf numFmtId="0" fontId="90" fillId="0" borderId="48" xfId="0" applyFont="1" applyBorder="1">
      <alignment vertical="center"/>
    </xf>
    <xf numFmtId="0" fontId="90" fillId="11" borderId="24" xfId="0" applyFont="1" applyFill="1" applyBorder="1">
      <alignment vertical="center"/>
    </xf>
    <xf numFmtId="0" fontId="90" fillId="11" borderId="9" xfId="0" applyFont="1" applyFill="1" applyBorder="1">
      <alignment vertical="center"/>
    </xf>
    <xf numFmtId="0" fontId="90" fillId="12" borderId="9" xfId="0" applyFont="1" applyFill="1" applyBorder="1">
      <alignment vertical="center"/>
    </xf>
    <xf numFmtId="0" fontId="15" fillId="0" borderId="47" xfId="0" applyFont="1" applyBorder="1" applyAlignment="1">
      <alignment horizontal="center" vertical="center"/>
    </xf>
    <xf numFmtId="0" fontId="15" fillId="0" borderId="47" xfId="0" applyFont="1" applyBorder="1" applyAlignment="1">
      <alignment horizontal="justify" vertical="center" wrapText="1"/>
    </xf>
    <xf numFmtId="0" fontId="15" fillId="2" borderId="49" xfId="0" applyFont="1" applyFill="1" applyBorder="1" applyAlignment="1">
      <alignment horizontal="center" vertical="center" wrapText="1"/>
    </xf>
    <xf numFmtId="186" fontId="80" fillId="0" borderId="9" xfId="0" applyNumberFormat="1" applyFont="1" applyBorder="1" applyAlignment="1">
      <alignment horizontal="center" vertical="center" wrapText="1"/>
    </xf>
    <xf numFmtId="0" fontId="98" fillId="5" borderId="0" xfId="0" applyFont="1" applyFill="1">
      <alignment vertical="center"/>
    </xf>
    <xf numFmtId="0" fontId="99" fillId="5" borderId="0" xfId="0" applyFont="1" applyFill="1">
      <alignment vertical="center"/>
    </xf>
    <xf numFmtId="0" fontId="48" fillId="0" borderId="233" xfId="0" applyFont="1" applyBorder="1" applyAlignment="1">
      <alignment horizontal="center" vertical="center" wrapText="1"/>
    </xf>
    <xf numFmtId="0" fontId="0" fillId="0" borderId="0" xfId="0" quotePrefix="1">
      <alignment vertical="center"/>
    </xf>
    <xf numFmtId="0" fontId="102" fillId="0" borderId="0" xfId="0" applyFont="1">
      <alignment vertical="center"/>
    </xf>
    <xf numFmtId="0" fontId="103" fillId="0" borderId="0" xfId="0" applyFont="1">
      <alignment vertical="center"/>
    </xf>
    <xf numFmtId="0" fontId="104" fillId="5" borderId="0" xfId="0" applyFont="1" applyFill="1">
      <alignment vertical="center"/>
    </xf>
    <xf numFmtId="0" fontId="104" fillId="5" borderId="0" xfId="0" applyFont="1" applyFill="1" applyAlignment="1">
      <alignment horizontal="left" vertical="center"/>
    </xf>
    <xf numFmtId="0" fontId="102" fillId="5" borderId="0" xfId="0" applyFont="1" applyFill="1">
      <alignment vertical="center"/>
    </xf>
    <xf numFmtId="0" fontId="105" fillId="5" borderId="0" xfId="0" applyFont="1" applyFill="1">
      <alignment vertical="center"/>
    </xf>
    <xf numFmtId="0" fontId="106" fillId="5" borderId="0" xfId="3" applyFont="1" applyFill="1"/>
    <xf numFmtId="0" fontId="104" fillId="5" borderId="0" xfId="0" quotePrefix="1" applyFont="1" applyFill="1">
      <alignment vertical="center"/>
    </xf>
    <xf numFmtId="0" fontId="90" fillId="13" borderId="47" xfId="0" applyFont="1" applyFill="1" applyBorder="1">
      <alignment vertical="center"/>
    </xf>
    <xf numFmtId="0" fontId="90" fillId="13" borderId="48" xfId="0" applyFont="1" applyFill="1" applyBorder="1">
      <alignment vertical="center"/>
    </xf>
    <xf numFmtId="0" fontId="90" fillId="13" borderId="49" xfId="0" applyFont="1" applyFill="1" applyBorder="1" applyAlignment="1">
      <alignment horizontal="center" vertical="center"/>
    </xf>
    <xf numFmtId="0" fontId="90" fillId="13" borderId="218" xfId="0" applyFont="1" applyFill="1" applyBorder="1" applyAlignment="1">
      <alignment horizontal="center" vertical="center"/>
    </xf>
    <xf numFmtId="9" fontId="90" fillId="13" borderId="49" xfId="0" applyNumberFormat="1" applyFont="1" applyFill="1" applyBorder="1" applyAlignment="1">
      <alignment horizontal="center" vertical="center" wrapText="1"/>
    </xf>
    <xf numFmtId="0" fontId="90" fillId="14" borderId="47" xfId="0" applyFont="1" applyFill="1" applyBorder="1">
      <alignment vertical="center"/>
    </xf>
    <xf numFmtId="0" fontId="90" fillId="14" borderId="23" xfId="0" applyFont="1" applyFill="1" applyBorder="1">
      <alignment vertical="center"/>
    </xf>
    <xf numFmtId="0" fontId="90" fillId="0" borderId="24" xfId="0" applyFont="1" applyBorder="1">
      <alignment vertical="center"/>
    </xf>
    <xf numFmtId="0" fontId="90" fillId="14" borderId="26" xfId="0" applyFont="1" applyFill="1" applyBorder="1">
      <alignment vertical="center"/>
    </xf>
    <xf numFmtId="0" fontId="90" fillId="14" borderId="28" xfId="0" applyFont="1" applyFill="1" applyBorder="1">
      <alignment vertical="center"/>
    </xf>
    <xf numFmtId="0" fontId="90" fillId="12" borderId="29" xfId="0" applyFont="1" applyFill="1" applyBorder="1">
      <alignment vertical="center"/>
    </xf>
    <xf numFmtId="0" fontId="90" fillId="0" borderId="29" xfId="0" applyFont="1" applyBorder="1">
      <alignment vertical="center"/>
    </xf>
    <xf numFmtId="0" fontId="15" fillId="0" borderId="0" xfId="0" applyFont="1" applyAlignment="1">
      <alignment horizontal="center" vertical="center"/>
    </xf>
    <xf numFmtId="0" fontId="111" fillId="0" borderId="0" xfId="0" applyFont="1" applyAlignment="1">
      <alignment horizontal="left" vertical="center"/>
    </xf>
    <xf numFmtId="3" fontId="80" fillId="0" borderId="12" xfId="0" applyNumberFormat="1" applyFont="1" applyBorder="1" applyAlignment="1">
      <alignment horizontal="right" vertical="center" wrapText="1"/>
    </xf>
    <xf numFmtId="0" fontId="111" fillId="0" borderId="0" xfId="0" applyFont="1">
      <alignment vertical="center"/>
    </xf>
    <xf numFmtId="0" fontId="32" fillId="0" borderId="23" xfId="0" applyFont="1" applyBorder="1" applyAlignment="1">
      <alignment horizontal="center" vertical="center" wrapText="1"/>
    </xf>
    <xf numFmtId="0" fontId="88" fillId="0" borderId="0" xfId="0" applyFont="1" applyAlignment="1">
      <alignment vertical="center" wrapText="1"/>
    </xf>
    <xf numFmtId="38" fontId="32" fillId="2" borderId="28" xfId="2" applyFont="1" applyFill="1" applyBorder="1" applyAlignment="1">
      <alignment horizontal="right" vertical="center" wrapText="1"/>
    </xf>
    <xf numFmtId="0" fontId="0" fillId="0" borderId="0" xfId="0" applyAlignment="1">
      <alignment vertical="top"/>
    </xf>
    <xf numFmtId="38" fontId="15" fillId="2" borderId="218" xfId="2" applyFont="1" applyFill="1" applyBorder="1">
      <alignment vertical="center"/>
    </xf>
    <xf numFmtId="0" fontId="103" fillId="5" borderId="0" xfId="0" applyFont="1" applyFill="1">
      <alignment vertical="center"/>
    </xf>
    <xf numFmtId="0" fontId="41" fillId="0" borderId="0" xfId="3" applyFont="1"/>
    <xf numFmtId="0" fontId="62" fillId="0" borderId="18" xfId="0" applyFont="1" applyBorder="1">
      <alignment vertical="center"/>
    </xf>
    <xf numFmtId="0" fontId="4" fillId="0" borderId="0" xfId="0" applyFont="1" applyAlignment="1">
      <alignment vertical="top"/>
    </xf>
    <xf numFmtId="0" fontId="62" fillId="0" borderId="0" xfId="0" applyFont="1" applyAlignment="1">
      <alignment horizontal="right" vertical="center"/>
    </xf>
    <xf numFmtId="0" fontId="25" fillId="0" borderId="0" xfId="0" applyFont="1" applyAlignment="1">
      <alignment horizontal="left" vertical="center" shrinkToFit="1"/>
    </xf>
    <xf numFmtId="0" fontId="25" fillId="0" borderId="0" xfId="0" applyFont="1" applyAlignment="1">
      <alignment vertical="center" shrinkToFit="1"/>
    </xf>
    <xf numFmtId="38" fontId="62" fillId="0" borderId="0" xfId="2" applyFont="1" applyFill="1" applyBorder="1" applyAlignment="1">
      <alignment vertical="center"/>
    </xf>
    <xf numFmtId="0" fontId="25" fillId="0" borderId="0" xfId="0" applyFont="1" applyAlignment="1">
      <alignment horizontal="center" vertical="center" shrinkToFit="1"/>
    </xf>
    <xf numFmtId="0" fontId="114" fillId="5" borderId="0" xfId="7" applyFill="1">
      <alignment vertical="center"/>
    </xf>
    <xf numFmtId="0" fontId="0" fillId="5" borderId="0" xfId="0" applyFill="1" applyAlignment="1">
      <alignment horizontal="right" vertical="center"/>
    </xf>
    <xf numFmtId="0" fontId="11" fillId="2" borderId="35" xfId="3" applyFont="1" applyFill="1" applyBorder="1" applyAlignment="1" applyProtection="1">
      <alignment horizontal="left" vertical="center"/>
      <protection locked="0"/>
    </xf>
    <xf numFmtId="38" fontId="11" fillId="0" borderId="131" xfId="4" applyFont="1" applyBorder="1" applyAlignment="1">
      <alignment horizontal="right" vertical="center"/>
    </xf>
    <xf numFmtId="38" fontId="11" fillId="0" borderId="35" xfId="4" applyFont="1" applyBorder="1" applyAlignment="1">
      <alignment horizontal="right" vertical="center"/>
    </xf>
    <xf numFmtId="0" fontId="11" fillId="0" borderId="26" xfId="3" applyFont="1" applyBorder="1" applyAlignment="1" applyProtection="1">
      <alignment horizontal="center" vertical="center" shrinkToFit="1"/>
      <protection locked="0"/>
    </xf>
    <xf numFmtId="0" fontId="11" fillId="0" borderId="131" xfId="3" applyFont="1" applyBorder="1" applyAlignment="1" applyProtection="1">
      <alignment horizontal="center" vertical="center" shrinkToFit="1"/>
      <protection locked="0"/>
    </xf>
    <xf numFmtId="0" fontId="11" fillId="0" borderId="71" xfId="3" applyFont="1" applyBorder="1" applyAlignment="1" applyProtection="1">
      <alignment vertical="center"/>
      <protection locked="0"/>
    </xf>
    <xf numFmtId="0" fontId="11" fillId="2" borderId="68" xfId="3" applyFont="1" applyFill="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185" fontId="11" fillId="2" borderId="39" xfId="3" applyNumberFormat="1" applyFont="1" applyFill="1" applyBorder="1" applyAlignment="1" applyProtection="1">
      <alignment horizontal="center" vertical="center"/>
      <protection locked="0"/>
    </xf>
    <xf numFmtId="0" fontId="11" fillId="0" borderId="129" xfId="3" applyFont="1" applyBorder="1" applyAlignment="1">
      <alignment horizontal="centerContinuous" vertical="center"/>
    </xf>
    <xf numFmtId="0" fontId="11" fillId="0" borderId="128" xfId="3" applyFont="1" applyBorder="1" applyAlignment="1">
      <alignment horizontal="centerContinuous" vertical="center"/>
    </xf>
    <xf numFmtId="0" fontId="11" fillId="0" borderId="127" xfId="3" applyFont="1" applyBorder="1" applyAlignment="1">
      <alignment horizontal="centerContinuous" vertical="center"/>
    </xf>
    <xf numFmtId="0" fontId="11" fillId="0" borderId="125" xfId="3" applyFont="1" applyBorder="1" applyAlignment="1">
      <alignment horizontal="left" vertical="center"/>
    </xf>
    <xf numFmtId="185" fontId="11" fillId="0" borderId="124" xfId="3" applyNumberFormat="1" applyFont="1" applyBorder="1" applyAlignment="1">
      <alignment horizontal="center" vertical="center"/>
    </xf>
    <xf numFmtId="0" fontId="11" fillId="0" borderId="26" xfId="3" applyFont="1" applyBorder="1" applyAlignment="1">
      <alignment horizontal="center" vertical="center" shrinkToFit="1"/>
    </xf>
    <xf numFmtId="0" fontId="11" fillId="0" borderId="12" xfId="3" applyFont="1" applyBorder="1" applyAlignment="1">
      <alignment horizontal="centerContinuous" vertical="center"/>
    </xf>
    <xf numFmtId="0" fontId="11" fillId="0" borderId="43" xfId="3" applyFont="1" applyBorder="1" applyAlignment="1">
      <alignment horizontal="centerContinuous" vertical="center"/>
    </xf>
    <xf numFmtId="0" fontId="11" fillId="0" borderId="35" xfId="3" applyFont="1" applyBorder="1" applyAlignment="1">
      <alignment horizontal="left" vertical="center"/>
    </xf>
    <xf numFmtId="185" fontId="11" fillId="0" borderId="27" xfId="3" applyNumberFormat="1" applyFont="1" applyBorder="1" applyAlignment="1">
      <alignment horizontal="center" vertical="center"/>
    </xf>
    <xf numFmtId="0" fontId="11" fillId="0" borderId="28" xfId="3" applyFont="1" applyBorder="1" applyAlignment="1">
      <alignment horizontal="center" vertical="center" shrinkToFit="1"/>
    </xf>
    <xf numFmtId="0" fontId="11" fillId="6" borderId="58" xfId="3" applyFont="1" applyFill="1" applyBorder="1" applyAlignment="1">
      <alignment horizontal="centerContinuous" vertical="center"/>
    </xf>
    <xf numFmtId="0" fontId="11" fillId="6" borderId="79" xfId="3" applyFont="1" applyFill="1" applyBorder="1" applyAlignment="1">
      <alignment horizontal="centerContinuous" vertical="center"/>
    </xf>
    <xf numFmtId="0" fontId="11" fillId="6" borderId="36" xfId="3" applyFont="1" applyFill="1" applyBorder="1" applyAlignment="1">
      <alignment horizontal="left" vertical="center"/>
    </xf>
    <xf numFmtId="185" fontId="11" fillId="6" borderId="30" xfId="3" applyNumberFormat="1" applyFont="1" applyFill="1" applyBorder="1" applyAlignment="1">
      <alignment horizontal="center" vertical="center"/>
    </xf>
    <xf numFmtId="0" fontId="11" fillId="0" borderId="23" xfId="3" applyFont="1" applyBorder="1" applyAlignment="1" applyProtection="1">
      <alignment horizontal="center" vertical="center" shrinkToFit="1"/>
      <protection locked="0"/>
    </xf>
    <xf numFmtId="0" fontId="11" fillId="0" borderId="133" xfId="3" applyFont="1" applyBorder="1" applyAlignment="1" applyProtection="1">
      <alignment horizontal="center" vertical="center" shrinkToFit="1"/>
      <protection locked="0"/>
    </xf>
    <xf numFmtId="185" fontId="11" fillId="0" borderId="25" xfId="3" applyNumberFormat="1" applyFont="1" applyBorder="1" applyAlignment="1" applyProtection="1">
      <alignment horizontal="center" vertical="center"/>
      <protection locked="0"/>
    </xf>
    <xf numFmtId="38" fontId="11" fillId="0" borderId="35" xfId="4" applyFont="1" applyBorder="1">
      <alignment vertical="center"/>
    </xf>
    <xf numFmtId="0" fontId="65" fillId="0" borderId="120" xfId="3" applyFont="1" applyBorder="1" applyAlignment="1">
      <alignment vertical="center"/>
    </xf>
    <xf numFmtId="0" fontId="31" fillId="2" borderId="12" xfId="3" quotePrefix="1" applyFont="1" applyFill="1" applyBorder="1" applyAlignment="1" applyProtection="1">
      <alignment horizontal="left" vertical="center"/>
      <protection locked="0"/>
    </xf>
    <xf numFmtId="0" fontId="31" fillId="2" borderId="41" xfId="3" quotePrefix="1" applyFont="1" applyFill="1" applyBorder="1" applyAlignment="1" applyProtection="1">
      <alignment horizontal="left" vertical="center"/>
      <protection locked="0"/>
    </xf>
    <xf numFmtId="0" fontId="32" fillId="0" borderId="41" xfId="0" applyFont="1" applyBorder="1" applyAlignment="1">
      <alignment horizontal="center" vertical="center" wrapText="1"/>
    </xf>
    <xf numFmtId="0" fontId="32" fillId="0" borderId="78" xfId="0" applyFont="1" applyBorder="1" applyAlignment="1">
      <alignment horizontal="center" vertical="center" wrapText="1"/>
    </xf>
    <xf numFmtId="38" fontId="32" fillId="2" borderId="58" xfId="2" applyFont="1" applyFill="1" applyBorder="1" applyAlignment="1">
      <alignment horizontal="right" vertical="center" wrapText="1"/>
    </xf>
    <xf numFmtId="38" fontId="32" fillId="2" borderId="80" xfId="2" applyFont="1" applyFill="1" applyBorder="1" applyAlignment="1">
      <alignment horizontal="right" vertical="center" wrapText="1"/>
    </xf>
    <xf numFmtId="0" fontId="32" fillId="0" borderId="116" xfId="0" applyFont="1" applyBorder="1" applyAlignment="1">
      <alignment horizontal="center" vertical="center" wrapText="1"/>
    </xf>
    <xf numFmtId="38" fontId="32" fillId="0" borderId="118" xfId="2" applyFont="1" applyFill="1" applyBorder="1" applyAlignment="1">
      <alignment horizontal="right" vertical="center" wrapText="1"/>
    </xf>
    <xf numFmtId="0" fontId="31" fillId="0" borderId="116" xfId="0" applyFont="1" applyBorder="1" applyAlignment="1">
      <alignment horizontal="left" vertical="center" wrapText="1"/>
    </xf>
    <xf numFmtId="38" fontId="9" fillId="0" borderId="117" xfId="2" quotePrefix="1" applyFont="1" applyBorder="1">
      <alignment vertical="center"/>
    </xf>
    <xf numFmtId="38" fontId="9" fillId="0" borderId="118" xfId="2" applyFont="1" applyBorder="1">
      <alignment vertical="center"/>
    </xf>
    <xf numFmtId="0" fontId="9" fillId="0" borderId="41" xfId="0" applyFont="1" applyBorder="1" applyAlignment="1">
      <alignment horizontal="left" vertical="center" wrapText="1"/>
    </xf>
    <xf numFmtId="38" fontId="9" fillId="0" borderId="12" xfId="2" applyFont="1" applyFill="1" applyBorder="1">
      <alignment vertical="center"/>
    </xf>
    <xf numFmtId="38" fontId="9" fillId="4" borderId="58" xfId="2" applyFont="1" applyFill="1" applyBorder="1">
      <alignment vertical="center"/>
    </xf>
    <xf numFmtId="38" fontId="9" fillId="2" borderId="35" xfId="2" applyFont="1" applyFill="1" applyBorder="1">
      <alignment vertical="center"/>
    </xf>
    <xf numFmtId="38" fontId="9" fillId="0" borderId="36" xfId="2" applyFont="1" applyBorder="1">
      <alignment vertical="center"/>
    </xf>
    <xf numFmtId="0" fontId="15" fillId="0" borderId="116" xfId="0" applyFont="1" applyBorder="1" applyAlignment="1">
      <alignment horizontal="center" vertical="center"/>
    </xf>
    <xf numFmtId="0" fontId="15" fillId="0" borderId="118" xfId="0" applyFont="1" applyBorder="1" applyAlignment="1">
      <alignment horizontal="center" vertical="center"/>
    </xf>
    <xf numFmtId="0" fontId="118" fillId="15" borderId="242" xfId="0" applyFont="1" applyFill="1" applyBorder="1">
      <alignment vertical="center"/>
    </xf>
    <xf numFmtId="0" fontId="118" fillId="15" borderId="0" xfId="0" applyFont="1" applyFill="1">
      <alignment vertical="center"/>
    </xf>
    <xf numFmtId="38" fontId="31" fillId="2" borderId="43" xfId="2" applyFont="1" applyFill="1" applyBorder="1" applyAlignment="1" applyProtection="1">
      <alignment horizontal="right" vertical="center"/>
      <protection locked="0"/>
    </xf>
    <xf numFmtId="0" fontId="119" fillId="5" borderId="0" xfId="0" applyFont="1" applyFill="1">
      <alignment vertical="center"/>
    </xf>
    <xf numFmtId="0" fontId="90" fillId="0" borderId="0" xfId="0" applyFont="1" applyAlignment="1">
      <alignment horizontal="right" vertical="center"/>
    </xf>
    <xf numFmtId="0" fontId="90" fillId="13" borderId="191" xfId="0" applyFont="1" applyFill="1" applyBorder="1" applyAlignment="1">
      <alignment horizontal="center" vertical="center"/>
    </xf>
    <xf numFmtId="0" fontId="90" fillId="0" borderId="60" xfId="0" applyFont="1" applyBorder="1" applyAlignment="1">
      <alignment horizontal="center" vertical="center"/>
    </xf>
    <xf numFmtId="9" fontId="90" fillId="11" borderId="41" xfId="0" applyNumberFormat="1" applyFont="1" applyFill="1" applyBorder="1" applyAlignment="1">
      <alignment horizontal="center" vertical="center" wrapText="1"/>
    </xf>
    <xf numFmtId="9" fontId="90" fillId="11" borderId="12" xfId="0" applyNumberFormat="1" applyFont="1" applyFill="1" applyBorder="1" applyAlignment="1">
      <alignment horizontal="center" vertical="center" wrapText="1"/>
    </xf>
    <xf numFmtId="9" fontId="90" fillId="12" borderId="12" xfId="0" applyNumberFormat="1" applyFont="1" applyFill="1" applyBorder="1" applyAlignment="1">
      <alignment horizontal="center" vertical="center" wrapText="1"/>
    </xf>
    <xf numFmtId="9" fontId="90" fillId="12" borderId="58" xfId="0" applyNumberFormat="1" applyFont="1" applyFill="1" applyBorder="1" applyAlignment="1">
      <alignment horizontal="center" vertical="center" wrapText="1"/>
    </xf>
    <xf numFmtId="38" fontId="90" fillId="11" borderId="117" xfId="2" applyFont="1" applyFill="1" applyBorder="1" applyAlignment="1">
      <alignment horizontal="center" vertical="center" wrapText="1"/>
    </xf>
    <xf numFmtId="9" fontId="90" fillId="11" borderId="117" xfId="0" applyNumberFormat="1" applyFont="1" applyFill="1" applyBorder="1" applyAlignment="1">
      <alignment horizontal="center" vertical="center" wrapText="1"/>
    </xf>
    <xf numFmtId="38" fontId="90" fillId="11" borderId="119" xfId="2" applyFont="1" applyFill="1" applyBorder="1" applyAlignment="1">
      <alignment horizontal="center" vertical="center" wrapText="1"/>
    </xf>
    <xf numFmtId="0" fontId="90" fillId="0" borderId="218" xfId="0" applyFont="1" applyBorder="1" applyAlignment="1">
      <alignment horizontal="center" vertical="center"/>
    </xf>
    <xf numFmtId="38" fontId="90" fillId="12" borderId="117" xfId="2" applyFont="1" applyFill="1" applyBorder="1" applyAlignment="1">
      <alignment horizontal="center" vertical="center" wrapText="1"/>
    </xf>
    <xf numFmtId="38" fontId="90" fillId="12" borderId="118" xfId="2" applyFont="1" applyFill="1" applyBorder="1" applyAlignment="1">
      <alignment horizontal="center" vertical="center" wrapText="1"/>
    </xf>
    <xf numFmtId="0" fontId="9" fillId="0" borderId="218" xfId="0" applyFont="1" applyBorder="1" applyAlignment="1">
      <alignment horizontal="left" vertical="center" wrapText="1"/>
    </xf>
    <xf numFmtId="0" fontId="15" fillId="0" borderId="117" xfId="0" applyFont="1" applyBorder="1" applyAlignment="1">
      <alignment horizontal="center" vertical="center"/>
    </xf>
    <xf numFmtId="38" fontId="31" fillId="0" borderId="29" xfId="2" quotePrefix="1" applyFont="1" applyBorder="1" applyAlignment="1">
      <alignment horizontal="right" vertical="center" wrapText="1"/>
    </xf>
    <xf numFmtId="38" fontId="31" fillId="0" borderId="30" xfId="2" applyFont="1" applyBorder="1" applyAlignment="1">
      <alignment horizontal="right" vertical="center" wrapText="1"/>
    </xf>
    <xf numFmtId="0" fontId="32" fillId="0" borderId="0" xfId="0" applyFont="1" applyAlignment="1">
      <alignment horizontal="justify" vertical="center" wrapText="1"/>
    </xf>
    <xf numFmtId="0" fontId="15" fillId="0" borderId="82" xfId="0" applyFont="1" applyBorder="1">
      <alignment vertical="center"/>
    </xf>
    <xf numFmtId="0" fontId="32" fillId="0" borderId="116" xfId="0" applyFont="1" applyBorder="1" applyAlignment="1">
      <alignment horizontal="left" vertical="center" wrapText="1"/>
    </xf>
    <xf numFmtId="0" fontId="15" fillId="0" borderId="116" xfId="0" applyFont="1" applyBorder="1" applyAlignment="1">
      <alignment horizontal="left" vertical="center" wrapText="1"/>
    </xf>
    <xf numFmtId="38" fontId="31" fillId="2" borderId="27" xfId="2" applyFont="1" applyFill="1" applyBorder="1" applyAlignment="1">
      <alignment horizontal="right" vertical="center" wrapText="1"/>
    </xf>
    <xf numFmtId="38" fontId="31" fillId="0" borderId="117" xfId="2" applyFont="1" applyBorder="1" applyAlignment="1">
      <alignment horizontal="right" vertical="center" wrapText="1"/>
    </xf>
    <xf numFmtId="0" fontId="15" fillId="0" borderId="28" xfId="0" applyFont="1" applyBorder="1" applyAlignment="1">
      <alignment horizontal="center" vertical="center"/>
    </xf>
    <xf numFmtId="38" fontId="31" fillId="0" borderId="30" xfId="2" applyFont="1" applyFill="1" applyBorder="1" applyAlignment="1">
      <alignment horizontal="right" vertical="center" wrapText="1"/>
    </xf>
    <xf numFmtId="38" fontId="31" fillId="0" borderId="118" xfId="2" applyFont="1" applyFill="1" applyBorder="1" applyAlignment="1">
      <alignment horizontal="right" vertical="center" wrapText="1"/>
    </xf>
    <xf numFmtId="0" fontId="122" fillId="2" borderId="43" xfId="3" applyFont="1" applyFill="1" applyBorder="1" applyAlignment="1" applyProtection="1">
      <alignment horizontal="left" vertical="center"/>
      <protection locked="0"/>
    </xf>
    <xf numFmtId="38" fontId="31" fillId="0" borderId="151" xfId="2" applyFont="1" applyBorder="1" applyProtection="1">
      <alignment vertical="center"/>
      <protection locked="0"/>
    </xf>
    <xf numFmtId="38" fontId="31" fillId="0" borderId="152" xfId="2" applyFont="1" applyBorder="1" applyAlignment="1" applyProtection="1">
      <alignment horizontal="center" vertical="center"/>
      <protection locked="0"/>
    </xf>
    <xf numFmtId="38" fontId="31" fillId="0" borderId="153" xfId="2" applyFont="1" applyBorder="1" applyProtection="1">
      <alignment vertical="center"/>
      <protection locked="0"/>
    </xf>
    <xf numFmtId="38" fontId="31" fillId="0" borderId="130" xfId="2" applyFont="1" applyBorder="1" applyAlignment="1" applyProtection="1">
      <alignment horizontal="center" vertical="center"/>
      <protection locked="0"/>
    </xf>
    <xf numFmtId="38" fontId="31" fillId="0" borderId="154" xfId="2" applyFont="1" applyBorder="1" applyProtection="1">
      <alignment vertical="center"/>
      <protection locked="0"/>
    </xf>
    <xf numFmtId="38" fontId="31" fillId="0" borderId="39" xfId="4" applyFont="1" applyBorder="1" applyProtection="1">
      <alignment vertical="center"/>
      <protection locked="0"/>
    </xf>
    <xf numFmtId="38" fontId="31" fillId="0" borderId="134" xfId="2" applyFont="1" applyBorder="1" applyProtection="1">
      <alignment vertical="center"/>
      <protection locked="0"/>
    </xf>
    <xf numFmtId="38" fontId="31" fillId="0" borderId="152" xfId="2" applyFont="1" applyBorder="1" applyAlignment="1" applyProtection="1">
      <alignment horizontal="right" vertical="center"/>
      <protection locked="0"/>
    </xf>
    <xf numFmtId="38" fontId="31" fillId="0" borderId="130" xfId="2" applyFont="1" applyBorder="1" applyAlignment="1" applyProtection="1">
      <alignment horizontal="right" vertical="center"/>
      <protection locked="0"/>
    </xf>
    <xf numFmtId="38" fontId="31" fillId="0" borderId="131" xfId="2" applyFont="1" applyBorder="1" applyProtection="1">
      <alignment vertical="center"/>
      <protection locked="0"/>
    </xf>
    <xf numFmtId="38" fontId="31" fillId="0" borderId="155" xfId="2" applyFont="1" applyBorder="1" applyAlignment="1" applyProtection="1">
      <alignment horizontal="right" vertical="center"/>
      <protection locked="0"/>
    </xf>
    <xf numFmtId="38" fontId="31" fillId="0" borderId="123" xfId="2" applyFont="1" applyBorder="1" applyAlignment="1" applyProtection="1">
      <alignment horizontal="right" vertical="center"/>
      <protection locked="0"/>
    </xf>
    <xf numFmtId="38" fontId="31" fillId="0" borderId="123" xfId="2" applyFont="1" applyBorder="1" applyAlignment="1" applyProtection="1">
      <alignment horizontal="center" vertical="center"/>
      <protection locked="0"/>
    </xf>
    <xf numFmtId="38" fontId="31" fillId="2" borderId="131" xfId="4" applyFont="1" applyFill="1" applyBorder="1" applyProtection="1">
      <alignment vertical="center"/>
      <protection locked="0"/>
    </xf>
    <xf numFmtId="185" fontId="31" fillId="2" borderId="158" xfId="3" applyNumberFormat="1" applyFont="1" applyFill="1" applyBorder="1" applyAlignment="1">
      <alignment horizontal="center" vertical="center"/>
    </xf>
    <xf numFmtId="185" fontId="31" fillId="2" borderId="135" xfId="3" applyNumberFormat="1" applyFont="1" applyFill="1" applyBorder="1" applyAlignment="1">
      <alignment horizontal="center" vertical="center"/>
    </xf>
    <xf numFmtId="185" fontId="31" fillId="2" borderId="40" xfId="3" applyNumberFormat="1" applyFont="1" applyFill="1" applyBorder="1" applyAlignment="1">
      <alignment horizontal="center" vertical="center"/>
    </xf>
    <xf numFmtId="0" fontId="31" fillId="2" borderId="69" xfId="3" applyFont="1" applyFill="1" applyBorder="1" applyAlignment="1">
      <alignment horizontal="left" vertical="center"/>
    </xf>
    <xf numFmtId="0" fontId="31" fillId="2" borderId="69" xfId="3" applyFont="1" applyFill="1" applyBorder="1" applyAlignment="1">
      <alignment horizontal="right" vertical="center"/>
    </xf>
    <xf numFmtId="0" fontId="31" fillId="2" borderId="59" xfId="3" applyFont="1" applyFill="1" applyBorder="1" applyAlignment="1">
      <alignment horizontal="left" vertical="center"/>
    </xf>
    <xf numFmtId="38" fontId="31" fillId="0" borderId="25" xfId="4" applyFont="1" applyFill="1" applyBorder="1" applyProtection="1">
      <alignment vertical="center"/>
      <protection locked="0"/>
    </xf>
    <xf numFmtId="38" fontId="31" fillId="0" borderId="141" xfId="4" applyFont="1" applyFill="1" applyBorder="1" applyProtection="1">
      <alignment vertical="center"/>
      <protection locked="0"/>
    </xf>
    <xf numFmtId="38" fontId="31" fillId="0" borderId="134" xfId="4" applyFont="1" applyBorder="1" applyProtection="1">
      <alignment vertical="center"/>
      <protection locked="0"/>
    </xf>
    <xf numFmtId="184" fontId="123" fillId="16" borderId="122" xfId="0" applyNumberFormat="1" applyFont="1" applyFill="1" applyBorder="1" applyAlignment="1">
      <alignment horizontal="center" vertical="center" shrinkToFit="1"/>
    </xf>
    <xf numFmtId="184" fontId="123" fillId="16" borderId="36" xfId="0" applyNumberFormat="1" applyFont="1" applyFill="1" applyBorder="1" applyAlignment="1">
      <alignment horizontal="center" vertical="center" shrinkToFit="1"/>
    </xf>
    <xf numFmtId="38" fontId="124" fillId="16" borderId="135" xfId="4" applyFont="1" applyFill="1" applyBorder="1" applyAlignment="1">
      <alignment horizontal="right" vertical="center"/>
    </xf>
    <xf numFmtId="38" fontId="124" fillId="16" borderId="69" xfId="4" applyFont="1" applyFill="1" applyBorder="1" applyAlignment="1">
      <alignment horizontal="right" vertical="center"/>
    </xf>
    <xf numFmtId="38" fontId="124" fillId="16" borderId="123" xfId="4" applyFont="1" applyFill="1" applyBorder="1" applyAlignment="1">
      <alignment horizontal="right" vertical="center"/>
    </xf>
    <xf numFmtId="38" fontId="124" fillId="16" borderId="35" xfId="4" applyFont="1" applyFill="1" applyBorder="1" applyAlignment="1">
      <alignment horizontal="right" vertical="center"/>
    </xf>
    <xf numFmtId="38" fontId="124" fillId="16" borderId="123" xfId="4" applyFont="1" applyFill="1" applyBorder="1" applyAlignment="1" applyProtection="1">
      <alignment horizontal="right" vertical="center"/>
      <protection locked="0"/>
    </xf>
    <xf numFmtId="38" fontId="124" fillId="16" borderId="35" xfId="4" applyFont="1" applyFill="1" applyBorder="1">
      <alignment vertical="center"/>
    </xf>
    <xf numFmtId="0" fontId="41" fillId="6" borderId="0" xfId="3" applyFont="1" applyFill="1" applyAlignment="1">
      <alignment vertical="center"/>
    </xf>
    <xf numFmtId="0" fontId="40" fillId="6" borderId="0" xfId="3" applyFill="1" applyAlignment="1">
      <alignment vertical="center"/>
    </xf>
    <xf numFmtId="180" fontId="9" fillId="0" borderId="60" xfId="2" applyNumberFormat="1" applyFont="1" applyFill="1" applyBorder="1">
      <alignment vertical="center"/>
    </xf>
    <xf numFmtId="0" fontId="125" fillId="7" borderId="0" xfId="3" applyFont="1" applyFill="1"/>
    <xf numFmtId="0" fontId="32" fillId="0" borderId="80" xfId="0" applyFont="1" applyBorder="1" applyAlignment="1">
      <alignment vertical="center" wrapText="1"/>
    </xf>
    <xf numFmtId="0" fontId="39" fillId="0" borderId="27" xfId="3" applyFont="1" applyBorder="1" applyAlignment="1" applyProtection="1">
      <alignment vertical="center" wrapText="1"/>
      <protection locked="0"/>
    </xf>
    <xf numFmtId="188" fontId="31" fillId="2" borderId="123" xfId="4" applyNumberFormat="1" applyFont="1" applyFill="1" applyBorder="1" applyAlignment="1" applyProtection="1">
      <alignment horizontal="right" vertical="center"/>
      <protection locked="0"/>
    </xf>
    <xf numFmtId="0" fontId="125" fillId="5" borderId="0" xfId="3" applyFont="1" applyFill="1"/>
    <xf numFmtId="0" fontId="0" fillId="0" borderId="0" xfId="0" applyAlignment="1">
      <alignment horizontal="left" vertical="center" wrapText="1"/>
    </xf>
    <xf numFmtId="0" fontId="94" fillId="2" borderId="0" xfId="0" applyFont="1" applyFill="1" applyAlignment="1">
      <alignment horizontal="left" vertical="center" shrinkToFit="1"/>
    </xf>
    <xf numFmtId="0" fontId="95" fillId="0" borderId="0" xfId="0" applyFont="1" applyAlignment="1">
      <alignment horizontal="left" vertical="center" wrapText="1"/>
    </xf>
    <xf numFmtId="0" fontId="90" fillId="13" borderId="19" xfId="0" applyFont="1" applyFill="1" applyBorder="1" applyAlignment="1">
      <alignment horizontal="center" vertical="center"/>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192"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0" borderId="39" xfId="0" applyFont="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193"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94"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08" xfId="0" applyFont="1" applyBorder="1" applyAlignment="1">
      <alignment horizontal="left" vertical="center"/>
    </xf>
    <xf numFmtId="0" fontId="32" fillId="0" borderId="209" xfId="0" applyFont="1" applyBorder="1" applyAlignment="1">
      <alignment horizontal="left" vertical="center"/>
    </xf>
    <xf numFmtId="0" fontId="32" fillId="0" borderId="210" xfId="0" applyFont="1" applyBorder="1" applyAlignment="1">
      <alignment horizontal="left" vertical="center"/>
    </xf>
    <xf numFmtId="0" fontId="32" fillId="0" borderId="212" xfId="0" applyFont="1" applyBorder="1" applyAlignment="1">
      <alignment horizontal="left" vertical="center"/>
    </xf>
    <xf numFmtId="0" fontId="32" fillId="0" borderId="0" xfId="0" applyFont="1" applyAlignment="1">
      <alignment horizontal="left" vertical="center"/>
    </xf>
    <xf numFmtId="0" fontId="32" fillId="0" borderId="213"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0" borderId="198" xfId="0" applyFont="1" applyBorder="1" applyAlignment="1">
      <alignment horizontal="left" vertical="center"/>
    </xf>
    <xf numFmtId="0" fontId="32" fillId="0" borderId="199" xfId="0" applyFont="1" applyBorder="1" applyAlignment="1">
      <alignment horizontal="left" vertical="center"/>
    </xf>
    <xf numFmtId="0" fontId="32" fillId="0" borderId="200"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196"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1" fillId="0" borderId="16" xfId="0" applyFont="1" applyBorder="1" applyAlignment="1">
      <alignment horizontal="justify" vertical="center"/>
    </xf>
    <xf numFmtId="0" fontId="42" fillId="0" borderId="16" xfId="0" applyFont="1" applyBorder="1">
      <alignment vertical="center"/>
    </xf>
    <xf numFmtId="0" fontId="118" fillId="15" borderId="241" xfId="0" applyFont="1" applyFill="1" applyBorder="1" applyAlignment="1">
      <alignment horizontal="center" vertical="center" wrapText="1"/>
    </xf>
    <xf numFmtId="0" fontId="84" fillId="0" borderId="19" xfId="0" applyFont="1" applyBorder="1" applyAlignment="1">
      <alignment horizontal="left" vertical="center" wrapText="1"/>
    </xf>
    <xf numFmtId="0" fontId="126" fillId="0" borderId="19" xfId="0" applyFont="1" applyBorder="1" applyAlignment="1">
      <alignment horizontal="left" vertical="center" wrapText="1"/>
    </xf>
    <xf numFmtId="0" fontId="42" fillId="0" borderId="19" xfId="0" applyFont="1" applyBorder="1" applyAlignment="1">
      <alignment horizontal="left" vertical="center" wrapText="1"/>
    </xf>
    <xf numFmtId="0" fontId="32" fillId="0" borderId="23" xfId="0" applyFont="1" applyBorder="1" applyAlignment="1">
      <alignment horizontal="left" vertical="center" wrapText="1" indent="1"/>
    </xf>
    <xf numFmtId="0" fontId="32" fillId="0" borderId="24" xfId="0" applyFont="1" applyBorder="1" applyAlignment="1">
      <alignment horizontal="left" vertical="center" wrapText="1" indent="1"/>
    </xf>
    <xf numFmtId="0" fontId="32" fillId="2" borderId="42" xfId="0" applyFont="1" applyFill="1" applyBorder="1" applyAlignment="1">
      <alignment horizontal="center" vertical="center" wrapText="1"/>
    </xf>
    <xf numFmtId="0" fontId="32" fillId="2" borderId="78" xfId="0" applyFont="1" applyFill="1" applyBorder="1" applyAlignment="1">
      <alignment horizontal="center" vertical="center"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48" fillId="2" borderId="234" xfId="0" applyFont="1" applyFill="1" applyBorder="1" applyAlignment="1">
      <alignment horizontal="center" vertical="center" wrapText="1"/>
    </xf>
    <xf numFmtId="0" fontId="48" fillId="2" borderId="231" xfId="0" applyFont="1" applyFill="1" applyBorder="1" applyAlignment="1">
      <alignment horizontal="center" vertical="center" wrapText="1"/>
    </xf>
    <xf numFmtId="0" fontId="48" fillId="0" borderId="66" xfId="0" applyFont="1" applyBorder="1" applyAlignment="1">
      <alignment horizontal="center" vertical="center" wrapText="1"/>
    </xf>
    <xf numFmtId="0" fontId="48" fillId="0" borderId="68" xfId="0" applyFont="1" applyBorder="1" applyAlignment="1">
      <alignment horizontal="center" vertical="center" wrapText="1"/>
    </xf>
    <xf numFmtId="0" fontId="48" fillId="0" borderId="72"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0" xfId="0" applyFont="1" applyAlignment="1">
      <alignment horizontal="center" vertical="center" wrapText="1"/>
    </xf>
    <xf numFmtId="0" fontId="48" fillId="0" borderId="121"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69" xfId="0" applyFont="1" applyBorder="1" applyAlignment="1">
      <alignment horizontal="center" vertical="center" wrapText="1"/>
    </xf>
    <xf numFmtId="0" fontId="48" fillId="0" borderId="73" xfId="0" applyFont="1" applyBorder="1" applyAlignment="1">
      <alignment horizontal="center" vertical="center" wrapTex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4" fillId="0" borderId="0" xfId="0" applyFont="1" applyAlignment="1">
      <alignment horizontal="center" vertical="top"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89" fillId="0" borderId="19" xfId="0" applyFont="1" applyBorder="1" applyAlignment="1">
      <alignment horizontal="left" vertical="center" wrapText="1"/>
    </xf>
    <xf numFmtId="0" fontId="88" fillId="0" borderId="19" xfId="0" applyFont="1" applyBorder="1" applyAlignment="1">
      <alignment horizontal="left" vertical="center" wrapText="1"/>
    </xf>
    <xf numFmtId="0" fontId="0" fillId="0" borderId="19" xfId="0" applyBorder="1" applyAlignment="1">
      <alignment horizontal="left" vertical="center" wrapText="1"/>
    </xf>
    <xf numFmtId="0" fontId="48" fillId="0" borderId="16" xfId="0" applyFont="1" applyBorder="1" applyAlignment="1">
      <alignment horizontal="left" wrapText="1"/>
    </xf>
    <xf numFmtId="0" fontId="0" fillId="0" borderId="16" xfId="0" applyBorder="1" applyAlignment="1">
      <alignment horizontal="left"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85" fillId="0" borderId="0" xfId="0" applyFont="1" applyAlignment="1">
      <alignment horizontal="right"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32" fillId="2" borderId="9" xfId="0" applyFont="1" applyFill="1" applyBorder="1" applyAlignment="1">
      <alignment horizontal="left" vertical="top" shrinkToFit="1"/>
    </xf>
    <xf numFmtId="0" fontId="84" fillId="0" borderId="18" xfId="0" applyFont="1" applyBorder="1" applyAlignment="1">
      <alignment horizontal="center" vertical="top" wrapText="1"/>
    </xf>
    <xf numFmtId="0" fontId="48" fillId="0" borderId="43" xfId="0" applyFont="1" applyBorder="1" applyAlignment="1">
      <alignment horizontal="left" vertical="center" wrapText="1"/>
    </xf>
    <xf numFmtId="0" fontId="84" fillId="2" borderId="58" xfId="0" applyFont="1" applyFill="1" applyBorder="1" applyAlignment="1">
      <alignment horizontal="left" vertical="top" wrapText="1"/>
    </xf>
    <xf numFmtId="0" fontId="84" fillId="2" borderId="79" xfId="0" applyFont="1" applyFill="1" applyBorder="1" applyAlignment="1">
      <alignment horizontal="left" vertical="top" wrapText="1"/>
    </xf>
    <xf numFmtId="0" fontId="84" fillId="2" borderId="80" xfId="0" applyFont="1" applyFill="1" applyBorder="1" applyAlignment="1">
      <alignment horizontal="left" vertical="top" wrapText="1"/>
    </xf>
    <xf numFmtId="0" fontId="31" fillId="0" borderId="16" xfId="0" applyFont="1" applyBorder="1" applyAlignment="1">
      <alignment horizontal="justify" vertical="center" wrapText="1"/>
    </xf>
    <xf numFmtId="0" fontId="32" fillId="2" borderId="43" xfId="0" applyFont="1" applyFill="1" applyBorder="1" applyAlignment="1">
      <alignment horizontal="center" vertical="center" wrapText="1"/>
    </xf>
    <xf numFmtId="0" fontId="32" fillId="2" borderId="64" xfId="0" applyFont="1" applyFill="1" applyBorder="1" applyAlignment="1">
      <alignment horizontal="center" vertical="center" wrapText="1"/>
    </xf>
    <xf numFmtId="0" fontId="32" fillId="0" borderId="26" xfId="0" applyFont="1" applyBorder="1" applyAlignment="1">
      <alignment horizontal="left" vertical="center" wrapText="1"/>
    </xf>
    <xf numFmtId="0" fontId="32" fillId="0" borderId="9" xfId="0" applyFont="1" applyBorder="1" applyAlignment="1">
      <alignment horizontal="left" vertical="center" wrapText="1"/>
    </xf>
    <xf numFmtId="0" fontId="32" fillId="2" borderId="9" xfId="0" applyFont="1" applyFill="1" applyBorder="1" applyAlignment="1">
      <alignment horizontal="center" vertical="center" wrapText="1"/>
    </xf>
    <xf numFmtId="0" fontId="32" fillId="2" borderId="27" xfId="0" applyFont="1" applyFill="1" applyBorder="1" applyAlignment="1">
      <alignment horizontal="center" vertical="center" wrapText="1"/>
    </xf>
    <xf numFmtId="0" fontId="32" fillId="0" borderId="31" xfId="0" applyFont="1" applyBorder="1" applyAlignment="1">
      <alignment horizontal="left" vertical="center" wrapText="1"/>
    </xf>
    <xf numFmtId="0" fontId="32" fillId="0" borderId="79" xfId="0" applyFont="1" applyBorder="1" applyAlignment="1">
      <alignment horizontal="left" vertical="center" wrapText="1"/>
    </xf>
    <xf numFmtId="0" fontId="32" fillId="0" borderId="36" xfId="0" applyFont="1" applyBorder="1" applyAlignment="1">
      <alignment horizontal="left" vertical="center" wrapText="1"/>
    </xf>
    <xf numFmtId="180" fontId="32" fillId="2" borderId="58" xfId="2" applyNumberFormat="1" applyFont="1" applyFill="1" applyBorder="1" applyAlignment="1">
      <alignment horizontal="center" vertical="center" wrapText="1"/>
    </xf>
    <xf numFmtId="180" fontId="32" fillId="2" borderId="79" xfId="2" applyNumberFormat="1" applyFont="1" applyFill="1" applyBorder="1" applyAlignment="1">
      <alignment horizontal="center" vertical="center" wrapText="1"/>
    </xf>
    <xf numFmtId="0" fontId="32" fillId="0" borderId="26" xfId="0" applyFont="1" applyBorder="1" applyAlignment="1">
      <alignment horizontal="left" vertical="center" wrapText="1" indent="1"/>
    </xf>
    <xf numFmtId="0" fontId="32" fillId="0" borderId="9" xfId="0" applyFont="1" applyBorder="1" applyAlignment="1">
      <alignment horizontal="left" vertical="center" wrapText="1" indent="1"/>
    </xf>
    <xf numFmtId="0" fontId="15" fillId="2" borderId="225" xfId="0" applyFont="1" applyFill="1" applyBorder="1" applyAlignment="1">
      <alignment horizontal="right" vertical="center"/>
    </xf>
    <xf numFmtId="0" fontId="15" fillId="2" borderId="226" xfId="0" applyFont="1" applyFill="1" applyBorder="1" applyAlignment="1">
      <alignment horizontal="right" vertical="center"/>
    </xf>
    <xf numFmtId="0" fontId="15" fillId="0" borderId="7" xfId="0" applyFont="1" applyBorder="1" applyAlignment="1">
      <alignment horizontal="left" vertical="center"/>
    </xf>
    <xf numFmtId="0" fontId="15" fillId="0" borderId="43" xfId="0" applyFont="1" applyBorder="1" applyAlignment="1">
      <alignment horizontal="left" vertical="center"/>
    </xf>
    <xf numFmtId="0" fontId="15" fillId="0" borderId="227" xfId="0" applyFont="1" applyBorder="1" applyAlignment="1">
      <alignment horizontal="left"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38"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31" xfId="0" applyFont="1" applyBorder="1" applyAlignment="1">
      <alignment horizontal="left" vertical="center" wrapText="1"/>
    </xf>
    <xf numFmtId="0" fontId="15" fillId="0" borderId="79" xfId="0" applyFont="1" applyBorder="1" applyAlignment="1">
      <alignment horizontal="left" vertical="center" wrapText="1"/>
    </xf>
    <xf numFmtId="0" fontId="15" fillId="0" borderId="232" xfId="0" applyFont="1" applyBorder="1" applyAlignment="1">
      <alignment horizontal="left" vertical="center" wrapText="1"/>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01"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02"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03" xfId="0" applyFont="1" applyBorder="1" applyAlignment="1">
      <alignment horizontal="left" vertical="center"/>
    </xf>
    <xf numFmtId="0" fontId="25" fillId="2" borderId="208" xfId="0" applyFont="1" applyFill="1" applyBorder="1" applyAlignment="1">
      <alignment vertical="center" wrapText="1"/>
    </xf>
    <xf numFmtId="0" fontId="25" fillId="2" borderId="209" xfId="0" applyFont="1" applyFill="1" applyBorder="1" applyAlignment="1">
      <alignment vertical="center" wrapText="1"/>
    </xf>
    <xf numFmtId="0" fontId="25" fillId="2" borderId="210" xfId="0" applyFont="1" applyFill="1" applyBorder="1" applyAlignment="1">
      <alignment vertical="center" wrapText="1"/>
    </xf>
    <xf numFmtId="0" fontId="25" fillId="2" borderId="205" xfId="0" applyFont="1" applyFill="1" applyBorder="1" applyAlignment="1">
      <alignment vertical="center" wrapText="1"/>
    </xf>
    <xf numFmtId="0" fontId="25" fillId="2" borderId="206" xfId="0" applyFont="1" applyFill="1" applyBorder="1" applyAlignment="1">
      <alignment vertical="center" wrapText="1"/>
    </xf>
    <xf numFmtId="0" fontId="25" fillId="2" borderId="207" xfId="0" applyFont="1" applyFill="1" applyBorder="1" applyAlignment="1">
      <alignment vertical="center" wrapText="1"/>
    </xf>
    <xf numFmtId="0" fontId="25" fillId="2" borderId="198" xfId="0" applyFont="1" applyFill="1" applyBorder="1" applyAlignment="1">
      <alignment vertical="center" wrapText="1"/>
    </xf>
    <xf numFmtId="0" fontId="25" fillId="2" borderId="199" xfId="0" applyFont="1" applyFill="1" applyBorder="1" applyAlignment="1">
      <alignment vertical="center" wrapText="1"/>
    </xf>
    <xf numFmtId="0" fontId="25" fillId="2" borderId="200" xfId="0" applyFont="1" applyFill="1" applyBorder="1" applyAlignment="1">
      <alignment vertical="center" wrapText="1"/>
    </xf>
    <xf numFmtId="0" fontId="25" fillId="2" borderId="198" xfId="0" applyFont="1" applyFill="1" applyBorder="1" applyAlignment="1">
      <alignment horizontal="left" vertical="center" wrapText="1"/>
    </xf>
    <xf numFmtId="0" fontId="25" fillId="2" borderId="199" xfId="0" applyFont="1" applyFill="1" applyBorder="1" applyAlignment="1">
      <alignment horizontal="left" vertical="center" wrapText="1"/>
    </xf>
    <xf numFmtId="0" fontId="25" fillId="2" borderId="200" xfId="0" applyFont="1" applyFill="1" applyBorder="1" applyAlignment="1">
      <alignment horizontal="left" vertical="center" wrapText="1"/>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15" fillId="0" borderId="219" xfId="0" applyFont="1" applyBorder="1" applyAlignment="1">
      <alignment horizontal="center" vertical="center" wrapText="1"/>
    </xf>
    <xf numFmtId="0" fontId="15" fillId="0" borderId="222" xfId="0" applyFont="1" applyBorder="1" applyAlignment="1">
      <alignment horizontal="center" vertical="center"/>
    </xf>
    <xf numFmtId="0" fontId="15" fillId="0" borderId="191" xfId="0" applyFont="1" applyBorder="1" applyAlignment="1">
      <alignment horizontal="center" vertical="center"/>
    </xf>
    <xf numFmtId="0" fontId="15" fillId="0" borderId="220" xfId="0" applyFont="1" applyBorder="1" applyAlignment="1">
      <alignment horizontal="left" vertical="center"/>
    </xf>
    <xf numFmtId="0" fontId="15" fillId="0" borderId="221" xfId="0" applyFont="1" applyBorder="1" applyAlignment="1">
      <alignment horizontal="left" vertical="center"/>
    </xf>
    <xf numFmtId="0" fontId="15" fillId="0" borderId="228" xfId="0" applyFont="1" applyBorder="1" applyAlignment="1">
      <alignment horizontal="left" vertical="center"/>
    </xf>
    <xf numFmtId="0" fontId="15" fillId="0" borderId="229" xfId="0" applyFont="1" applyBorder="1" applyAlignment="1">
      <alignment horizontal="left" vertical="center"/>
    </xf>
    <xf numFmtId="0" fontId="15" fillId="0" borderId="230" xfId="0" applyFont="1" applyBorder="1" applyAlignment="1">
      <alignment horizontal="left" vertical="center"/>
    </xf>
    <xf numFmtId="0" fontId="15" fillId="0" borderId="223" xfId="0" applyFont="1" applyBorder="1" applyAlignment="1">
      <alignment horizontal="left" vertical="center"/>
    </xf>
    <xf numFmtId="0" fontId="15" fillId="0" borderId="224" xfId="0" applyFont="1" applyBorder="1" applyAlignment="1">
      <alignment horizontal="left" vertical="center"/>
    </xf>
    <xf numFmtId="0" fontId="97" fillId="2" borderId="245" xfId="0" applyFont="1" applyFill="1" applyBorder="1" applyAlignment="1">
      <alignment horizontal="center" vertical="center"/>
    </xf>
    <xf numFmtId="0" fontId="97" fillId="2" borderId="248" xfId="0" applyFont="1" applyFill="1" applyBorder="1" applyAlignment="1">
      <alignment horizontal="center" vertical="center"/>
    </xf>
    <xf numFmtId="0" fontId="97" fillId="2" borderId="246" xfId="0" applyFont="1" applyFill="1" applyBorder="1" applyAlignment="1">
      <alignment horizontal="center" vertical="center"/>
    </xf>
    <xf numFmtId="0" fontId="97" fillId="2" borderId="62" xfId="0" applyFont="1" applyFill="1" applyBorder="1" applyAlignment="1">
      <alignment horizontal="center" vertical="center"/>
    </xf>
    <xf numFmtId="0" fontId="97" fillId="2" borderId="243" xfId="0" applyFont="1" applyFill="1" applyBorder="1" applyAlignment="1">
      <alignment horizontal="center" vertical="center"/>
    </xf>
    <xf numFmtId="0" fontId="97" fillId="2" borderId="80" xfId="0" applyFont="1" applyFill="1" applyBorder="1" applyAlignment="1">
      <alignment horizontal="center" vertical="center"/>
    </xf>
    <xf numFmtId="0" fontId="0" fillId="0" borderId="4" xfId="0" applyBorder="1" applyAlignment="1">
      <alignment horizontal="center" vertical="center"/>
    </xf>
    <xf numFmtId="0" fontId="0" fillId="0" borderId="82" xfId="0" applyBorder="1" applyAlignment="1">
      <alignment horizontal="center" vertical="center"/>
    </xf>
    <xf numFmtId="0" fontId="97" fillId="2" borderId="244" xfId="0" applyFont="1" applyFill="1" applyBorder="1" applyAlignment="1">
      <alignment horizontal="center" vertical="center"/>
    </xf>
    <xf numFmtId="0" fontId="97" fillId="2" borderId="78" xfId="0" applyFont="1" applyFill="1" applyBorder="1" applyAlignment="1">
      <alignment horizontal="center" vertical="center"/>
    </xf>
    <xf numFmtId="0" fontId="97" fillId="2" borderId="247" xfId="0" applyFont="1" applyFill="1" applyBorder="1" applyAlignment="1">
      <alignment horizontal="center" vertical="center"/>
    </xf>
    <xf numFmtId="0" fontId="97" fillId="2" borderId="64" xfId="0" applyFont="1" applyFill="1" applyBorder="1" applyAlignment="1">
      <alignment horizontal="center" vertical="center"/>
    </xf>
    <xf numFmtId="0" fontId="31" fillId="0" borderId="47" xfId="0" applyFont="1" applyBorder="1" applyAlignment="1">
      <alignment horizontal="center" vertical="center" wrapText="1"/>
    </xf>
    <xf numFmtId="0" fontId="31" fillId="0" borderId="48" xfId="0" applyFont="1" applyBorder="1" applyAlignment="1">
      <alignment horizontal="center" vertical="center" wrapText="1"/>
    </xf>
    <xf numFmtId="38" fontId="32" fillId="0" borderId="48" xfId="2" applyFont="1" applyFill="1" applyBorder="1" applyAlignment="1">
      <alignment horizontal="center" vertical="center" wrapText="1"/>
    </xf>
    <xf numFmtId="38" fontId="32" fillId="0" borderId="49" xfId="2" applyFont="1" applyFill="1" applyBorder="1" applyAlignment="1">
      <alignment horizontal="center" vertical="center" wrapText="1"/>
    </xf>
    <xf numFmtId="38" fontId="32" fillId="0" borderId="48" xfId="2" quotePrefix="1" applyFont="1" applyFill="1" applyBorder="1" applyAlignment="1">
      <alignment horizontal="center" vertical="center" wrapText="1"/>
    </xf>
    <xf numFmtId="38" fontId="32" fillId="2" borderId="48" xfId="2" applyFont="1" applyFill="1" applyBorder="1" applyAlignment="1">
      <alignment horizontal="center" vertical="center"/>
    </xf>
    <xf numFmtId="38" fontId="32" fillId="2" borderId="49" xfId="2" applyFont="1" applyFill="1" applyBorder="1" applyAlignment="1">
      <alignment horizontal="center" vertical="center"/>
    </xf>
    <xf numFmtId="0" fontId="15" fillId="4" borderId="9" xfId="0" applyFont="1" applyFill="1" applyBorder="1" applyAlignment="1">
      <alignment horizontal="center" vertical="center"/>
    </xf>
    <xf numFmtId="0" fontId="32" fillId="0" borderId="5" xfId="0" applyFont="1" applyBorder="1" applyAlignment="1">
      <alignment horizontal="center" vertical="center" wrapText="1"/>
    </xf>
    <xf numFmtId="0" fontId="32" fillId="0" borderId="78" xfId="0" applyFont="1" applyBorder="1" applyAlignment="1">
      <alignment horizontal="center" vertical="center" wrapText="1"/>
    </xf>
    <xf numFmtId="0" fontId="68" fillId="2" borderId="31" xfId="0" applyFont="1" applyFill="1" applyBorder="1" applyAlignment="1">
      <alignment horizontal="center" vertical="center"/>
    </xf>
    <xf numFmtId="0" fontId="68" fillId="2" borderId="80" xfId="0" applyFont="1" applyFill="1" applyBorder="1" applyAlignment="1">
      <alignment horizontal="center" vertical="center"/>
    </xf>
    <xf numFmtId="0" fontId="0" fillId="5" borderId="0" xfId="0" applyFill="1">
      <alignment vertical="center"/>
    </xf>
    <xf numFmtId="0" fontId="0" fillId="0" borderId="0" xfId="0">
      <alignment vertical="center"/>
    </xf>
    <xf numFmtId="0" fontId="0" fillId="0" borderId="179" xfId="0" applyBorder="1" applyAlignment="1">
      <alignment horizontal="right" vertical="center" wrapText="1"/>
    </xf>
    <xf numFmtId="9" fontId="32" fillId="0" borderId="117" xfId="0" applyNumberFormat="1" applyFont="1" applyBorder="1" applyAlignment="1">
      <alignment horizontal="center" vertical="center" wrapText="1"/>
    </xf>
    <xf numFmtId="0" fontId="32" fillId="0" borderId="117" xfId="0" applyFont="1" applyBorder="1" applyAlignment="1">
      <alignment horizontal="center" vertical="center" wrapText="1"/>
    </xf>
    <xf numFmtId="0" fontId="32" fillId="0" borderId="118" xfId="0" applyFont="1" applyBorder="1" applyAlignment="1">
      <alignment horizontal="center" vertical="center" wrapText="1"/>
    </xf>
    <xf numFmtId="0" fontId="0" fillId="0" borderId="177" xfId="0" applyBorder="1" applyAlignment="1">
      <alignment horizontal="right" vertical="center" wrapText="1"/>
    </xf>
    <xf numFmtId="0" fontId="0" fillId="0" borderId="178" xfId="0" applyBorder="1" applyAlignment="1">
      <alignment horizontal="right"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quotePrefix="1" applyNumberFormat="1" applyFont="1" applyBorder="1" applyAlignment="1">
      <alignment horizontal="right" vertical="center"/>
    </xf>
    <xf numFmtId="40" fontId="15" fillId="0" borderId="43" xfId="2" applyNumberFormat="1" applyFont="1" applyBorder="1" applyAlignment="1">
      <alignment horizontal="right" vertical="center"/>
    </xf>
    <xf numFmtId="38" fontId="15" fillId="0" borderId="12" xfId="2" applyFont="1" applyBorder="1" applyAlignment="1">
      <alignment horizontal="right" vertical="center"/>
    </xf>
    <xf numFmtId="38" fontId="15" fillId="0" borderId="43" xfId="2" applyFont="1" applyBorder="1" applyAlignment="1">
      <alignment horizontal="right" vertical="center"/>
    </xf>
    <xf numFmtId="9" fontId="31" fillId="0" borderId="9" xfId="0" applyNumberFormat="1" applyFont="1" applyBorder="1" applyAlignment="1">
      <alignment horizontal="center" vertical="center" wrapText="1"/>
    </xf>
    <xf numFmtId="9" fontId="31" fillId="0" borderId="38" xfId="0" applyNumberFormat="1" applyFont="1" applyBorder="1" applyAlignment="1">
      <alignment horizontal="center" vertical="center" wrapText="1"/>
    </xf>
    <xf numFmtId="9" fontId="31" fillId="0" borderId="29" xfId="0" applyNumberFormat="1" applyFont="1" applyBorder="1" applyAlignment="1">
      <alignment horizontal="center" vertical="center" wrapText="1"/>
    </xf>
    <xf numFmtId="0" fontId="15" fillId="0" borderId="47" xfId="0" applyFont="1" applyBorder="1" applyAlignment="1">
      <alignment horizontal="left" vertical="center" wrapText="1"/>
    </xf>
    <xf numFmtId="0" fontId="15" fillId="0" borderId="48" xfId="0" applyFont="1" applyBorder="1" applyAlignment="1">
      <alignment horizontal="left" vertical="center"/>
    </xf>
    <xf numFmtId="0" fontId="32" fillId="0" borderId="5" xfId="0" applyFont="1" applyBorder="1" applyAlignment="1">
      <alignment horizontal="left" vertical="center" wrapText="1"/>
    </xf>
    <xf numFmtId="0" fontId="32" fillId="0" borderId="78" xfId="0" applyFont="1" applyBorder="1" applyAlignment="1">
      <alignment horizontal="left" vertical="center" wrapText="1"/>
    </xf>
    <xf numFmtId="12" fontId="32" fillId="0" borderId="117" xfId="0" applyNumberFormat="1" applyFont="1" applyBorder="1" applyAlignment="1">
      <alignment horizontal="center" vertical="center" wrapText="1"/>
    </xf>
    <xf numFmtId="0" fontId="110" fillId="2" borderId="0" xfId="3" applyFont="1" applyFill="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27" xfId="0" applyFont="1" applyBorder="1" applyAlignment="1">
      <alignment horizontal="center" vertical="center" wrapText="1"/>
    </xf>
    <xf numFmtId="38" fontId="32" fillId="0" borderId="26" xfId="2" quotePrefix="1" applyFont="1" applyBorder="1" applyAlignment="1">
      <alignment horizontal="right" vertical="center" wrapText="1"/>
    </xf>
    <xf numFmtId="38" fontId="32" fillId="0" borderId="28" xfId="2" quotePrefix="1" applyFont="1" applyBorder="1" applyAlignment="1">
      <alignment horizontal="right" vertical="center" wrapText="1"/>
    </xf>
    <xf numFmtId="38" fontId="32" fillId="2" borderId="27" xfId="2" applyFont="1" applyFill="1" applyBorder="1" applyAlignment="1">
      <alignment horizontal="right" vertical="center" wrapText="1"/>
    </xf>
    <xf numFmtId="38" fontId="32" fillId="2" borderId="30" xfId="2" applyFont="1" applyFill="1" applyBorder="1" applyAlignment="1">
      <alignment horizontal="right" vertical="center" wrapText="1"/>
    </xf>
    <xf numFmtId="0" fontId="15" fillId="0" borderId="60" xfId="0" applyFont="1" applyBorder="1" applyAlignment="1">
      <alignment horizontal="center" vertical="center"/>
    </xf>
    <xf numFmtId="0" fontId="15" fillId="0" borderId="81" xfId="0" applyFont="1" applyBorder="1" applyAlignment="1">
      <alignment horizontal="center" vertical="center"/>
    </xf>
    <xf numFmtId="0" fontId="15" fillId="0" borderId="82" xfId="0" applyFont="1" applyBorder="1" applyAlignment="1">
      <alignment horizontal="center" vertical="center"/>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94" fillId="7" borderId="235" xfId="0" applyFont="1" applyFill="1" applyBorder="1" applyAlignment="1">
      <alignment horizontal="center" vertical="center"/>
    </xf>
    <xf numFmtId="0" fontId="94" fillId="7" borderId="236" xfId="0" applyFont="1" applyFill="1" applyBorder="1" applyAlignment="1">
      <alignment horizontal="center" vertical="center"/>
    </xf>
    <xf numFmtId="0" fontId="94" fillId="7" borderId="237" xfId="0" applyFont="1" applyFill="1" applyBorder="1" applyAlignment="1">
      <alignment horizontal="center" vertical="center"/>
    </xf>
    <xf numFmtId="0" fontId="94" fillId="7" borderId="238" xfId="0" applyFont="1" applyFill="1" applyBorder="1" applyAlignment="1">
      <alignment horizontal="center" vertical="center"/>
    </xf>
    <xf numFmtId="0" fontId="94" fillId="7" borderId="239" xfId="0" applyFont="1" applyFill="1" applyBorder="1" applyAlignment="1">
      <alignment horizontal="center" vertical="center"/>
    </xf>
    <xf numFmtId="0" fontId="94" fillId="7" borderId="240" xfId="0" applyFont="1" applyFill="1" applyBorder="1" applyAlignment="1">
      <alignment horizontal="center" vertical="center"/>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87" fillId="0" borderId="4" xfId="0" applyFont="1" applyBorder="1" applyAlignment="1">
      <alignment horizontal="center" vertical="center"/>
    </xf>
    <xf numFmtId="0" fontId="87" fillId="0" borderId="81" xfId="0" applyFont="1" applyBorder="1" applyAlignment="1">
      <alignment horizontal="center" vertical="center"/>
    </xf>
    <xf numFmtId="0" fontId="87"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25" fillId="0" borderId="0" xfId="0" applyFont="1" applyAlignment="1">
      <alignment horizontal="left" vertical="center" wrapText="1"/>
    </xf>
    <xf numFmtId="0" fontId="59" fillId="0" borderId="19" xfId="0" applyFont="1" applyBorder="1" applyAlignment="1">
      <alignment horizontal="justify" vertical="center" wrapText="1"/>
    </xf>
    <xf numFmtId="0" fontId="42" fillId="2" borderId="9" xfId="0" applyFont="1" applyFill="1" applyBorder="1" applyAlignment="1">
      <alignment horizontal="center" vertical="center" wrapText="1"/>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64" xfId="0" applyFont="1" applyBorder="1" applyAlignment="1">
      <alignment horizontal="left"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182" fontId="95" fillId="2" borderId="60" xfId="0" applyNumberFormat="1" applyFont="1" applyFill="1" applyBorder="1" applyAlignment="1">
      <alignment horizontal="center" vertical="center"/>
    </xf>
    <xf numFmtId="182" fontId="95" fillId="2" borderId="82" xfId="0" applyNumberFormat="1" applyFont="1" applyFill="1" applyBorder="1" applyAlignment="1">
      <alignment horizontal="center" vertical="center"/>
    </xf>
    <xf numFmtId="0" fontId="108" fillId="0" borderId="4" xfId="0" applyFont="1" applyBorder="1" applyAlignment="1">
      <alignment horizontal="center" vertical="center"/>
    </xf>
    <xf numFmtId="0" fontId="108" fillId="0" borderId="81" xfId="0" applyFont="1" applyBorder="1" applyAlignment="1">
      <alignment horizontal="center" vertical="center"/>
    </xf>
    <xf numFmtId="0" fontId="108" fillId="0" borderId="82" xfId="0" applyFont="1" applyBorder="1" applyAlignment="1">
      <alignment horizontal="center" vertical="center"/>
    </xf>
    <xf numFmtId="0" fontId="95" fillId="0" borderId="4" xfId="0" applyFont="1" applyBorder="1" applyAlignment="1">
      <alignment horizontal="center" vertical="center"/>
    </xf>
    <xf numFmtId="0" fontId="95" fillId="0" borderId="83" xfId="0" applyFont="1" applyBorder="1" applyAlignment="1">
      <alignment horizontal="center" vertical="center"/>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182" fontId="32" fillId="0" borderId="69" xfId="0" quotePrefix="1" applyNumberFormat="1" applyFont="1" applyBorder="1" applyAlignment="1">
      <alignment horizontal="center" vertical="center"/>
    </xf>
    <xf numFmtId="0" fontId="32" fillId="0" borderId="18" xfId="0" applyFont="1" applyBorder="1" applyAlignment="1">
      <alignment horizontal="left" vertical="center"/>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9" fillId="0" borderId="7" xfId="0" applyFont="1" applyBorder="1" applyAlignment="1">
      <alignment horizontal="left" vertical="center" wrapText="1"/>
    </xf>
    <xf numFmtId="0" fontId="23" fillId="0" borderId="217"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186" xfId="0" applyFont="1" applyBorder="1" applyAlignment="1">
      <alignment horizontal="left" vertical="top"/>
    </xf>
    <xf numFmtId="0" fontId="15" fillId="0" borderId="187" xfId="0" applyFont="1" applyBorder="1" applyAlignment="1">
      <alignment horizontal="left" vertical="top"/>
    </xf>
    <xf numFmtId="0" fontId="15" fillId="0" borderId="188" xfId="0" applyFont="1" applyBorder="1" applyAlignment="1">
      <alignment horizontal="left" vertical="top"/>
    </xf>
    <xf numFmtId="0" fontId="83" fillId="5" borderId="0" xfId="0" applyFont="1" applyFill="1" applyAlignment="1">
      <alignment vertical="center" wrapText="1"/>
    </xf>
    <xf numFmtId="0" fontId="0" fillId="0" borderId="0" xfId="0" applyAlignment="1">
      <alignment vertical="center" wrapText="1"/>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31" fillId="0" borderId="16" xfId="0" applyFont="1" applyBorder="1" applyAlignment="1">
      <alignment horizontal="left"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8" fillId="0" borderId="0" xfId="0" applyFont="1" applyAlignment="1">
      <alignment horizontal="left"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0" fillId="0" borderId="0" xfId="0" applyFont="1" applyAlignment="1">
      <alignment horizontal="center" vertical="center"/>
    </xf>
    <xf numFmtId="0" fontId="90" fillId="0" borderId="12" xfId="0" applyFont="1" applyBorder="1" applyAlignment="1">
      <alignment horizontal="center" vertical="center"/>
    </xf>
    <xf numFmtId="0" fontId="90" fillId="0" borderId="35" xfId="0" applyFont="1" applyBorder="1" applyAlignment="1">
      <alignment horizontal="center" vertical="center"/>
    </xf>
    <xf numFmtId="0" fontId="90" fillId="0" borderId="43" xfId="0" applyFont="1" applyBorder="1" applyAlignment="1">
      <alignment horizontal="center" vertical="center"/>
    </xf>
    <xf numFmtId="0" fontId="87" fillId="0" borderId="71" xfId="0" applyFont="1" applyBorder="1" applyAlignment="1">
      <alignment vertical="center" wrapText="1" shrinkToFit="1"/>
    </xf>
    <xf numFmtId="0" fontId="87" fillId="0" borderId="72" xfId="0" applyFont="1" applyBorder="1" applyAlignment="1">
      <alignment vertical="center" wrapText="1" shrinkToFit="1"/>
    </xf>
    <xf numFmtId="0" fontId="87" fillId="0" borderId="59" xfId="0" applyFont="1" applyBorder="1" applyAlignment="1">
      <alignment vertical="center" wrapText="1" shrinkToFit="1"/>
    </xf>
    <xf numFmtId="0" fontId="87" fillId="0" borderId="73" xfId="0" applyFont="1" applyBorder="1" applyAlignment="1">
      <alignment vertical="center" wrapText="1" shrinkToFit="1"/>
    </xf>
    <xf numFmtId="0" fontId="90" fillId="0" borderId="71" xfId="0" applyFont="1" applyBorder="1" applyAlignment="1">
      <alignment horizontal="center" vertical="center"/>
    </xf>
    <xf numFmtId="0" fontId="90" fillId="0" borderId="68" xfId="0" applyFont="1" applyBorder="1" applyAlignment="1">
      <alignment horizontal="center" vertical="center"/>
    </xf>
    <xf numFmtId="0" fontId="90" fillId="0" borderId="72" xfId="0" applyFont="1" applyBorder="1" applyAlignment="1">
      <alignment horizontal="center" vertical="center"/>
    </xf>
    <xf numFmtId="0" fontId="90" fillId="0" borderId="59" xfId="0" applyFont="1" applyBorder="1" applyAlignment="1">
      <alignment horizontal="center" vertical="center"/>
    </xf>
    <xf numFmtId="0" fontId="90" fillId="0" borderId="69" xfId="0" applyFont="1" applyBorder="1" applyAlignment="1">
      <alignment horizontal="center" vertical="center"/>
    </xf>
    <xf numFmtId="0" fontId="90" fillId="0" borderId="73" xfId="0" applyFont="1" applyBorder="1" applyAlignment="1">
      <alignment horizontal="center" vertical="center"/>
    </xf>
    <xf numFmtId="0" fontId="90" fillId="0" borderId="38" xfId="0" applyFont="1" applyBorder="1" applyAlignment="1">
      <alignment horizontal="center"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lignment vertical="center"/>
    </xf>
    <xf numFmtId="0" fontId="91" fillId="0" borderId="12" xfId="0" applyFont="1" applyBorder="1" applyAlignment="1">
      <alignment horizontal="center" vertical="center"/>
    </xf>
    <xf numFmtId="0" fontId="91" fillId="0" borderId="43" xfId="0" applyFont="1" applyBorder="1" applyAlignment="1">
      <alignment horizontal="center" vertical="center"/>
    </xf>
    <xf numFmtId="0" fontId="91" fillId="0" borderId="35" xfId="0" applyFont="1" applyBorder="1" applyAlignment="1">
      <alignment horizontal="center" vertical="center"/>
    </xf>
    <xf numFmtId="0" fontId="90" fillId="0" borderId="9" xfId="0" applyFont="1" applyBorder="1" applyAlignment="1">
      <alignment horizontal="center" vertical="center"/>
    </xf>
    <xf numFmtId="0" fontId="92" fillId="0" borderId="71" xfId="0" applyFont="1" applyBorder="1" applyAlignment="1">
      <alignment horizontal="center" vertical="center"/>
    </xf>
    <xf numFmtId="0" fontId="92" fillId="0" borderId="72" xfId="0" applyFont="1" applyBorder="1">
      <alignment vertical="center"/>
    </xf>
    <xf numFmtId="0" fontId="90" fillId="0" borderId="73" xfId="0" applyFont="1" applyBorder="1">
      <alignment vertical="center"/>
    </xf>
    <xf numFmtId="0" fontId="0" fillId="0" borderId="43" xfId="0" applyBorder="1" applyAlignment="1">
      <alignment horizontal="center" vertical="center"/>
    </xf>
    <xf numFmtId="0" fontId="0" fillId="0" borderId="35" xfId="0" applyBorder="1" applyAlignment="1">
      <alignment horizontal="center" vertical="center"/>
    </xf>
    <xf numFmtId="0" fontId="90" fillId="0" borderId="38" xfId="0" applyFont="1" applyBorder="1">
      <alignment vertical="center"/>
    </xf>
    <xf numFmtId="0" fontId="90" fillId="0" borderId="14" xfId="0" applyFont="1" applyBorder="1">
      <alignment vertical="center"/>
    </xf>
    <xf numFmtId="0" fontId="18" fillId="0" borderId="0" xfId="0" applyFont="1" applyAlignment="1">
      <alignment horizontal="left" vertical="center" wrapTex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0" fontId="73" fillId="7" borderId="0" xfId="3" applyFont="1" applyFill="1" applyAlignment="1">
      <alignment horizontal="left" vertical="center" wrapTex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181" xfId="3" applyFont="1" applyBorder="1" applyAlignment="1">
      <alignment horizontal="center" vertical="center"/>
    </xf>
    <xf numFmtId="184" fontId="31" fillId="0" borderId="9" xfId="0" applyNumberFormat="1" applyFont="1" applyBorder="1" applyAlignment="1">
      <alignment horizontal="center" vertical="center" wrapText="1" shrinkToFit="1"/>
    </xf>
    <xf numFmtId="184" fontId="31" fillId="0" borderId="9" xfId="0" applyNumberFormat="1" applyFont="1" applyBorder="1" applyAlignment="1">
      <alignment horizontal="center" vertical="center" shrinkToFit="1"/>
    </xf>
    <xf numFmtId="0" fontId="125" fillId="7" borderId="19" xfId="3" applyFont="1" applyFill="1" applyBorder="1" applyAlignment="1">
      <alignment horizontal="center"/>
    </xf>
    <xf numFmtId="0" fontId="62" fillId="0" borderId="71" xfId="0" applyFont="1" applyBorder="1" applyAlignment="1">
      <alignment horizontal="center" vertical="center" shrinkToFit="1"/>
    </xf>
    <xf numFmtId="0" fontId="62" fillId="0" borderId="68" xfId="0" applyFont="1" applyBorder="1" applyAlignment="1">
      <alignment horizontal="center" vertical="center" shrinkToFit="1"/>
    </xf>
    <xf numFmtId="0" fontId="62" fillId="0" borderId="72" xfId="0" applyFont="1" applyBorder="1" applyAlignment="1">
      <alignment horizontal="center" vertical="center" shrinkToFit="1"/>
    </xf>
    <xf numFmtId="0" fontId="62" fillId="0" borderId="65" xfId="0" applyFont="1" applyBorder="1" applyAlignment="1">
      <alignment horizontal="center" vertical="center" shrinkToFit="1"/>
    </xf>
    <xf numFmtId="0" fontId="62" fillId="0" borderId="0" xfId="0" applyFont="1" applyAlignment="1">
      <alignment horizontal="center" vertical="center" shrinkToFit="1"/>
    </xf>
    <xf numFmtId="0" fontId="62" fillId="0" borderId="121" xfId="0" applyFont="1" applyBorder="1" applyAlignment="1">
      <alignment horizontal="center" vertical="center" shrinkToFit="1"/>
    </xf>
    <xf numFmtId="0" fontId="62" fillId="0" borderId="59" xfId="0" applyFont="1" applyBorder="1" applyAlignment="1">
      <alignment horizontal="center" vertical="center" shrinkToFit="1"/>
    </xf>
    <xf numFmtId="0" fontId="62" fillId="0" borderId="69" xfId="0" applyFont="1" applyBorder="1" applyAlignment="1">
      <alignment horizontal="center" vertical="center" shrinkToFit="1"/>
    </xf>
    <xf numFmtId="0" fontId="62" fillId="0" borderId="73" xfId="0" applyFont="1" applyBorder="1" applyAlignment="1">
      <alignment horizontal="center" vertical="center" shrinkToFit="1"/>
    </xf>
    <xf numFmtId="0" fontId="62" fillId="0" borderId="9" xfId="0" applyFont="1" applyBorder="1" applyAlignment="1">
      <alignment horizontal="center" vertical="center" shrinkToFit="1"/>
    </xf>
    <xf numFmtId="0" fontId="113" fillId="0" borderId="9" xfId="0" applyFont="1" applyBorder="1" applyAlignment="1">
      <alignment horizontal="center" vertical="center" wrapTex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0" fontId="115" fillId="0" borderId="9" xfId="0" applyFont="1" applyBorder="1" applyAlignment="1">
      <alignment horizontal="center" vertical="center" wrapText="1"/>
    </xf>
    <xf numFmtId="0" fontId="115" fillId="0" borderId="9" xfId="0" applyFont="1" applyBorder="1" applyAlignment="1">
      <alignment horizontal="center" vertical="center"/>
    </xf>
    <xf numFmtId="0" fontId="62" fillId="0" borderId="9" xfId="0" applyFont="1" applyBorder="1" applyAlignment="1">
      <alignment horizontal="center" vertical="center" wrapText="1"/>
    </xf>
    <xf numFmtId="0" fontId="68" fillId="2" borderId="12" xfId="0" applyFont="1" applyFill="1" applyBorder="1" applyAlignment="1">
      <alignment horizontal="left" vertical="center" shrinkToFit="1"/>
    </xf>
    <xf numFmtId="0" fontId="68" fillId="2" borderId="43" xfId="0" applyFont="1" applyFill="1" applyBorder="1" applyAlignment="1">
      <alignment horizontal="left" vertical="center" shrinkToFit="1"/>
    </xf>
    <xf numFmtId="0" fontId="68" fillId="2" borderId="35" xfId="0" applyFont="1" applyFill="1" applyBorder="1" applyAlignment="1">
      <alignment horizontal="left" vertical="center" shrinkToFit="1"/>
    </xf>
    <xf numFmtId="0" fontId="25" fillId="2" borderId="12" xfId="0" applyFont="1" applyFill="1" applyBorder="1" applyAlignment="1">
      <alignment vertical="center" shrinkToFit="1"/>
    </xf>
    <xf numFmtId="0" fontId="25" fillId="2" borderId="43" xfId="0" applyFont="1" applyFill="1" applyBorder="1" applyAlignment="1">
      <alignment vertical="center" shrinkToFit="1"/>
    </xf>
    <xf numFmtId="0" fontId="25" fillId="2" borderId="35" xfId="0" applyFont="1" applyFill="1" applyBorder="1" applyAlignment="1">
      <alignment vertical="center" shrinkToFit="1"/>
    </xf>
    <xf numFmtId="0" fontId="25" fillId="2" borderId="9" xfId="0" applyFont="1" applyFill="1" applyBorder="1" applyAlignment="1">
      <alignment horizontal="center" vertical="center" shrinkToFit="1"/>
    </xf>
    <xf numFmtId="38" fontId="62" fillId="0" borderId="9" xfId="2" applyFont="1" applyFill="1" applyBorder="1" applyAlignment="1">
      <alignment vertical="center" shrinkToFit="1"/>
    </xf>
    <xf numFmtId="0" fontId="62" fillId="2" borderId="9" xfId="0" applyFont="1" applyFill="1" applyBorder="1" applyAlignment="1">
      <alignment vertical="center" shrinkToFit="1"/>
    </xf>
    <xf numFmtId="38" fontId="62" fillId="0" borderId="9" xfId="0" applyNumberFormat="1" applyFont="1" applyBorder="1" applyAlignment="1">
      <alignment vertical="center" shrinkToFit="1"/>
    </xf>
    <xf numFmtId="0" fontId="62" fillId="0" borderId="9" xfId="0" applyFont="1" applyBorder="1" applyAlignment="1">
      <alignment vertical="center" shrinkToFit="1"/>
    </xf>
    <xf numFmtId="0" fontId="62" fillId="0" borderId="68" xfId="0" applyFont="1" applyBorder="1" applyAlignment="1">
      <alignment horizontal="right" vertical="center"/>
    </xf>
    <xf numFmtId="0" fontId="62" fillId="0" borderId="72" xfId="0" applyFont="1" applyBorder="1" applyAlignment="1">
      <alignment horizontal="right" vertical="center"/>
    </xf>
    <xf numFmtId="38" fontId="62" fillId="0" borderId="9" xfId="0" applyNumberFormat="1" applyFont="1" applyBorder="1">
      <alignment vertical="center"/>
    </xf>
    <xf numFmtId="0" fontId="62" fillId="0" borderId="12" xfId="0" applyFont="1" applyBorder="1" applyAlignment="1">
      <alignment horizontal="center" vertical="center"/>
    </xf>
    <xf numFmtId="0" fontId="62" fillId="0" borderId="43" xfId="0" applyFont="1" applyBorder="1" applyAlignment="1">
      <alignment horizontal="center" vertical="center"/>
    </xf>
    <xf numFmtId="0" fontId="62" fillId="0" borderId="35" xfId="0" applyFont="1" applyBorder="1" applyAlignment="1">
      <alignment horizontal="center" vertical="center"/>
    </xf>
    <xf numFmtId="0" fontId="62" fillId="0" borderId="9" xfId="0" applyFont="1" applyBorder="1" applyAlignment="1">
      <alignment horizontal="center" vertical="center"/>
    </xf>
    <xf numFmtId="0" fontId="68" fillId="0" borderId="9" xfId="0" applyFont="1" applyBorder="1" applyAlignment="1">
      <alignment horizontal="center" vertical="center" wrapText="1"/>
    </xf>
    <xf numFmtId="0" fontId="68" fillId="0" borderId="9" xfId="0" applyFont="1" applyBorder="1" applyAlignment="1">
      <alignment horizontal="center" vertical="center"/>
    </xf>
    <xf numFmtId="0" fontId="68" fillId="2" borderId="12" xfId="0" applyFont="1" applyFill="1" applyBorder="1" applyAlignment="1">
      <alignment horizontal="left" vertical="center"/>
    </xf>
    <xf numFmtId="0" fontId="68" fillId="2" borderId="43" xfId="0" applyFont="1" applyFill="1" applyBorder="1" applyAlignment="1">
      <alignment horizontal="left" vertical="center"/>
    </xf>
    <xf numFmtId="0" fontId="68" fillId="2" borderId="35" xfId="0" applyFont="1" applyFill="1" applyBorder="1" applyAlignment="1">
      <alignment horizontal="left" vertical="center"/>
    </xf>
    <xf numFmtId="38" fontId="68" fillId="2" borderId="9" xfId="2" applyFont="1" applyFill="1" applyBorder="1" applyAlignment="1">
      <alignment horizontal="center" vertical="center" shrinkToFit="1"/>
    </xf>
    <xf numFmtId="38" fontId="68" fillId="0" borderId="9" xfId="2" applyFont="1" applyFill="1" applyBorder="1" applyAlignment="1">
      <alignment vertical="center" shrinkToFit="1"/>
    </xf>
    <xf numFmtId="38" fontId="68" fillId="0" borderId="9" xfId="2" applyFont="1" applyFill="1" applyBorder="1" applyAlignment="1">
      <alignment horizontal="right" vertical="center" shrinkToFit="1"/>
    </xf>
    <xf numFmtId="0" fontId="68" fillId="0" borderId="12" xfId="0" applyFont="1" applyBorder="1" applyAlignment="1">
      <alignment horizontal="center" vertical="center"/>
    </xf>
    <xf numFmtId="0" fontId="68" fillId="0" borderId="43" xfId="0" applyFont="1" applyBorder="1" applyAlignment="1">
      <alignment horizontal="center" vertical="center"/>
    </xf>
    <xf numFmtId="0" fontId="68" fillId="0" borderId="35" xfId="0" applyFont="1" applyBorder="1" applyAlignment="1">
      <alignment horizontal="center" vertical="center"/>
    </xf>
    <xf numFmtId="38" fontId="62" fillId="0" borderId="12" xfId="2" applyFont="1" applyFill="1" applyBorder="1" applyAlignment="1">
      <alignment vertical="center"/>
    </xf>
    <xf numFmtId="38" fontId="62" fillId="0" borderId="43" xfId="2" applyFont="1" applyFill="1" applyBorder="1" applyAlignment="1">
      <alignment vertical="center"/>
    </xf>
    <xf numFmtId="38" fontId="62" fillId="0" borderId="35" xfId="2" applyFont="1" applyFill="1" applyBorder="1" applyAlignment="1">
      <alignment vertical="center"/>
    </xf>
    <xf numFmtId="0" fontId="25" fillId="0" borderId="69" xfId="0" applyFont="1" applyBorder="1" applyAlignment="1">
      <alignment horizontal="center" vertical="center"/>
    </xf>
  </cellXfs>
  <cellStyles count="8">
    <cellStyle name="パーセント" xfId="1" builtinId="5"/>
    <cellStyle name="ハイパーリンク" xfId="7" builtinId="8"/>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13">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009900"/>
      <color rgb="FF0000FF"/>
      <color rgb="FFFFFFCC"/>
      <color rgb="FFFFFFF1"/>
      <color rgb="FFCCFFCC"/>
      <color rgb="FFCCFFFF"/>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8.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3.emf"/></Relationships>
</file>

<file path=xl/drawings/_rels/drawing19.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2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204583</xdr:colOff>
      <xdr:row>0</xdr:row>
      <xdr:rowOff>104774</xdr:rowOff>
    </xdr:from>
    <xdr:ext cx="8529841" cy="885825"/>
    <xdr:sp macro="" textlink="">
      <xdr:nvSpPr>
        <xdr:cNvPr id="2" name="正方形/長方形 1">
          <a:extLst>
            <a:ext uri="{FF2B5EF4-FFF2-40B4-BE49-F238E27FC236}">
              <a16:creationId xmlns:a16="http://schemas.microsoft.com/office/drawing/2014/main" id="{DF50C1DF-ED41-DA2D-FE2D-C22BCF89BD9D}"/>
            </a:ext>
          </a:extLst>
        </xdr:cNvPr>
        <xdr:cNvSpPr/>
      </xdr:nvSpPr>
      <xdr:spPr>
        <a:xfrm>
          <a:off x="480808" y="10477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9</xdr:col>
      <xdr:colOff>409575</xdr:colOff>
      <xdr:row>7</xdr:row>
      <xdr:rowOff>19049</xdr:rowOff>
    </xdr:from>
    <xdr:to>
      <xdr:col>17</xdr:col>
      <xdr:colOff>314325</xdr:colOff>
      <xdr:row>22</xdr:row>
      <xdr:rowOff>19050</xdr:rowOff>
    </xdr:to>
    <xdr:sp macro="" textlink="">
      <xdr:nvSpPr>
        <xdr:cNvPr id="2" name="テキスト ボックス 1">
          <a:extLst>
            <a:ext uri="{FF2B5EF4-FFF2-40B4-BE49-F238E27FC236}">
              <a16:creationId xmlns:a16="http://schemas.microsoft.com/office/drawing/2014/main" id="{6FF49A5F-4C2A-0E27-6EBB-C5AE0DAE7CC6}"/>
            </a:ext>
          </a:extLst>
        </xdr:cNvPr>
        <xdr:cNvSpPr txBox="1"/>
      </xdr:nvSpPr>
      <xdr:spPr>
        <a:xfrm>
          <a:off x="6238875" y="1685924"/>
          <a:ext cx="5391150" cy="4791076"/>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　</a:t>
          </a:r>
          <a:r>
            <a:rPr kumimoji="1" lang="ja-JP" altLang="en-US" sz="1200" b="0">
              <a:solidFill>
                <a:srgbClr val="00B0F0"/>
              </a:solidFill>
              <a:latin typeface="HGSｺﾞｼｯｸE" panose="020B0900000000000000" pitchFamily="50" charset="-128"/>
              <a:ea typeface="HGSｺﾞｼｯｸE" panose="020B0900000000000000" pitchFamily="50" charset="-128"/>
            </a:rPr>
            <a:t>概算払請求時　</a:t>
          </a:r>
          <a:r>
            <a:rPr kumimoji="1" lang="ja-JP" altLang="en-US" sz="1200" b="0">
              <a:solidFill>
                <a:srgbClr val="0000FF"/>
              </a:solidFill>
              <a:latin typeface="HGSｺﾞｼｯｸE" panose="020B0900000000000000" pitchFamily="50" charset="-128"/>
              <a:ea typeface="HGSｺﾞｼｯｸE" panose="020B0900000000000000" pitchFamily="50" charset="-128"/>
            </a:rPr>
            <a:t>や　</a:t>
          </a:r>
          <a:r>
            <a:rPr kumimoji="1" lang="ja-JP" altLang="en-US" sz="1200" b="0">
              <a:solidFill>
                <a:srgbClr val="009900"/>
              </a:solidFill>
              <a:latin typeface="HGSｺﾞｼｯｸE" panose="020B0900000000000000" pitchFamily="50" charset="-128"/>
              <a:ea typeface="HGSｺﾞｼｯｸE" panose="020B0900000000000000" pitchFamily="50" charset="-128"/>
            </a:rPr>
            <a:t>完了実績報告時　</a:t>
          </a:r>
          <a:r>
            <a:rPr kumimoji="1" lang="ja-JP" altLang="en-US" sz="1200" b="0">
              <a:solidFill>
                <a:srgbClr val="0000FF"/>
              </a:solidFill>
              <a:latin typeface="HGSｺﾞｼｯｸE" panose="020B0900000000000000" pitchFamily="50" charset="-128"/>
              <a:ea typeface="HGSｺﾞｼｯｸE" panose="020B0900000000000000" pitchFamily="50" charset="-128"/>
            </a:rPr>
            <a:t>における本資料名について　◆</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このエクセル（ブック）は、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交付申請時の「実施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計画</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と　</a:t>
          </a:r>
          <a:r>
            <a:rPr kumimoji="1" lang="ja-JP" altLang="ja-JP" sz="1200" b="0">
              <a:solidFill>
                <a:srgbClr val="00B0F0"/>
              </a:solidFill>
              <a:effectLst/>
              <a:latin typeface="HGSｺﾞｼｯｸE" panose="020B0900000000000000" pitchFamily="50" charset="-128"/>
              <a:ea typeface="HGSｺﾞｼｯｸE" panose="020B0900000000000000" pitchFamily="50" charset="-128"/>
              <a:cs typeface="+mn-cs"/>
            </a:rPr>
            <a:t>概算払請求時</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の</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en-US" sz="1200" b="0">
              <a:solidFill>
                <a:srgbClr val="FF0000"/>
              </a:solidFill>
              <a:effectLst/>
              <a:latin typeface="HGSｺﾞｼｯｸE" panose="020B0900000000000000" pitchFamily="50" charset="-128"/>
              <a:ea typeface="HGSｺﾞｼｯｸE" panose="020B0900000000000000" pitchFamily="50" charset="-128"/>
              <a:cs typeface="+mn-cs"/>
            </a:rPr>
            <a:t>添付資料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および　</a:t>
          </a:r>
          <a:r>
            <a:rPr kumimoji="1" lang="ja-JP" altLang="en-US" sz="1200" b="0">
              <a:solidFill>
                <a:srgbClr val="009900"/>
              </a:solidFill>
              <a:latin typeface="HGSｺﾞｼｯｸE" panose="020B0900000000000000" pitchFamily="50" charset="-128"/>
              <a:ea typeface="HGSｺﾞｼｯｸE" panose="020B0900000000000000" pitchFamily="50" charset="-128"/>
            </a:rPr>
            <a:t>完了実績報告時</a:t>
          </a:r>
          <a:r>
            <a:rPr kumimoji="1" lang="ja-JP" altLang="en-US" sz="1200" b="0">
              <a:solidFill>
                <a:srgbClr val="0000FF"/>
              </a:solidFill>
              <a:latin typeface="HGSｺﾞｼｯｸE" panose="020B0900000000000000" pitchFamily="50" charset="-128"/>
              <a:ea typeface="HGSｺﾞｼｯｸE" panose="020B0900000000000000" pitchFamily="50" charset="-128"/>
            </a:rPr>
            <a:t>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の全てに対応しています。</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交付申請時に作成した本資料（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計画</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　</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B0F0"/>
              </a:solidFill>
              <a:effectLst/>
              <a:latin typeface="HGSｺﾞｼｯｸE" panose="020B0900000000000000" pitchFamily="50" charset="-128"/>
              <a:ea typeface="HGSｺﾞｼｯｸE" panose="020B0900000000000000" pitchFamily="50" charset="-128"/>
              <a:cs typeface="+mn-cs"/>
            </a:rPr>
            <a:t>概算払請求時</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の「</a:t>
          </a:r>
          <a:r>
            <a:rPr kumimoji="1" lang="ja-JP" altLang="en-US" sz="1200" b="0">
              <a:solidFill>
                <a:srgbClr val="FF0000"/>
              </a:solidFill>
              <a:effectLst/>
              <a:latin typeface="HGSｺﾞｼｯｸE" panose="020B0900000000000000" pitchFamily="50" charset="-128"/>
              <a:ea typeface="HGSｺﾞｼｯｸE" panose="020B0900000000000000" pitchFamily="50" charset="-128"/>
              <a:cs typeface="+mn-cs"/>
            </a:rPr>
            <a:t>添付資料</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」として提出する際は</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B0F0"/>
              </a:solidFill>
              <a:effectLst/>
              <a:latin typeface="HGSｺﾞｼｯｸE" panose="020B0900000000000000" pitchFamily="50" charset="-128"/>
              <a:ea typeface="HGSｺﾞｼｯｸE" panose="020B0900000000000000" pitchFamily="50" charset="-128"/>
              <a:cs typeface="+mn-cs"/>
            </a:rPr>
            <a:t>ファイル（ブック）名</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en-US" sz="1200" b="0">
              <a:solidFill>
                <a:srgbClr val="00B0F0"/>
              </a:solidFill>
              <a:effectLst/>
              <a:latin typeface="HGSｺﾞｼｯｸE" panose="020B0900000000000000" pitchFamily="50" charset="-128"/>
              <a:ea typeface="HGSｺﾞｼｯｸE" panose="020B0900000000000000" pitchFamily="50" charset="-128"/>
              <a:cs typeface="+mn-cs"/>
            </a:rPr>
            <a:t>精算払請求時添付資料　別紙１　低炭素建材（</a:t>
          </a:r>
          <a:r>
            <a:rPr kumimoji="1" lang="en-US" altLang="ja-JP" sz="1200" b="0">
              <a:solidFill>
                <a:srgbClr val="00B0F0"/>
              </a:solidFill>
              <a:effectLst/>
              <a:latin typeface="HGSｺﾞｼｯｸE" panose="020B0900000000000000" pitchFamily="50" charset="-128"/>
              <a:ea typeface="HGSｺﾞｼｯｸE" panose="020B0900000000000000" pitchFamily="50" charset="-128"/>
              <a:cs typeface="+mn-cs"/>
            </a:rPr>
            <a:t>R8</a:t>
          </a:r>
          <a:r>
            <a:rPr kumimoji="1" lang="ja-JP" altLang="en-US" sz="1200" b="0">
              <a:solidFill>
                <a:srgbClr val="00B0F0"/>
              </a:solidFill>
              <a:effectLst/>
              <a:latin typeface="HGSｺﾞｼｯｸE" panose="020B0900000000000000" pitchFamily="50" charset="-128"/>
              <a:ea typeface="HGSｺﾞｼｯｸE" panose="020B0900000000000000" pitchFamily="50" charset="-128"/>
              <a:cs typeface="+mn-cs"/>
            </a:rPr>
            <a:t>）</a:t>
          </a:r>
          <a:r>
            <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9900"/>
              </a:solidFill>
              <a:effectLst/>
              <a:latin typeface="HGSｺﾞｼｯｸE" panose="020B0900000000000000" pitchFamily="50" charset="-128"/>
              <a:ea typeface="HGSｺﾞｼｯｸE" panose="020B0900000000000000" pitchFamily="50" charset="-128"/>
              <a:cs typeface="+mn-cs"/>
            </a:rPr>
            <a:t>完了</a:t>
          </a:r>
          <a:r>
            <a:rPr kumimoji="1" lang="ja-JP" altLang="ja-JP" sz="1200" b="0">
              <a:solidFill>
                <a:srgbClr val="009900"/>
              </a:solidFill>
              <a:effectLst/>
              <a:latin typeface="HGSｺﾞｼｯｸE" panose="020B0900000000000000" pitchFamily="50" charset="-128"/>
              <a:ea typeface="HGSｺﾞｼｯｸE" panose="020B0900000000000000" pitchFamily="50" charset="-128"/>
              <a:cs typeface="+mn-cs"/>
            </a:rPr>
            <a:t>実績報告時</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の「実施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報告</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として提出</a:t>
          </a:r>
          <a:r>
            <a:rPr kumimoji="1" lang="ja-JP" altLang="en-US" sz="1200" b="0">
              <a:solidFill>
                <a:srgbClr val="0000FF"/>
              </a:solidFill>
              <a:latin typeface="HGSｺﾞｼｯｸE" panose="020B0900000000000000" pitchFamily="50" charset="-128"/>
              <a:ea typeface="HGSｺﾞｼｯｸE" panose="020B0900000000000000" pitchFamily="50" charset="-128"/>
            </a:rPr>
            <a:t>する際は、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9900"/>
              </a:solidFill>
              <a:latin typeface="HGSｺﾞｼｯｸE" panose="020B0900000000000000" pitchFamily="50" charset="-128"/>
              <a:ea typeface="HGSｺﾞｼｯｸE" panose="020B0900000000000000" pitchFamily="50" charset="-128"/>
            </a:rPr>
            <a:t>ファイル（ブック）名</a:t>
          </a:r>
          <a:r>
            <a:rPr kumimoji="1" lang="ja-JP" altLang="en-US" sz="1200" b="0">
              <a:solidFill>
                <a:srgbClr val="0000FF"/>
              </a:solidFill>
              <a:latin typeface="HGSｺﾞｼｯｸE" panose="020B0900000000000000" pitchFamily="50" charset="-128"/>
              <a:ea typeface="HGSｺﾞｼｯｸE" panose="020B0900000000000000" pitchFamily="50" charset="-128"/>
            </a:rPr>
            <a:t>を</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en-US" altLang="ja-JP"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9900"/>
              </a:solidFill>
              <a:latin typeface="HGSｺﾞｼｯｸE" panose="020B0900000000000000" pitchFamily="50" charset="-128"/>
              <a:ea typeface="HGSｺﾞｼｯｸE" panose="020B0900000000000000" pitchFamily="50" charset="-128"/>
            </a:rPr>
            <a:t>9</a:t>
          </a:r>
          <a:r>
            <a:rPr kumimoji="1" lang="ja-JP" altLang="en-US" sz="1200" b="0">
              <a:solidFill>
                <a:srgbClr val="009900"/>
              </a:solidFill>
              <a:latin typeface="HGSｺﾞｼｯｸE" panose="020B0900000000000000" pitchFamily="50" charset="-128"/>
              <a:ea typeface="HGSｺﾞｼｯｸE" panose="020B0900000000000000" pitchFamily="50" charset="-128"/>
            </a:rPr>
            <a:t>　別紙１　実施報告書（別添</a:t>
          </a:r>
          <a:r>
            <a:rPr kumimoji="1" lang="en-US" altLang="ja-JP" sz="1200" b="0">
              <a:solidFill>
                <a:srgbClr val="009900"/>
              </a:solidFill>
              <a:latin typeface="HGSｺﾞｼｯｸE" panose="020B0900000000000000" pitchFamily="50" charset="-128"/>
              <a:ea typeface="HGSｺﾞｼｯｸE" panose="020B0900000000000000" pitchFamily="50" charset="-128"/>
            </a:rPr>
            <a:t>1</a:t>
          </a:r>
          <a:r>
            <a:rPr kumimoji="1" lang="ja-JP" altLang="en-US" sz="1200" b="0">
              <a:solidFill>
                <a:srgbClr val="009900"/>
              </a:solidFill>
              <a:latin typeface="HGSｺﾞｼｯｸE" panose="020B0900000000000000" pitchFamily="50" charset="-128"/>
              <a:ea typeface="HGSｺﾞｼｯｸE" panose="020B0900000000000000" pitchFamily="50" charset="-128"/>
            </a:rPr>
            <a:t>～</a:t>
          </a:r>
          <a:r>
            <a:rPr kumimoji="1" lang="en-US" altLang="ja-JP" sz="1200" b="0">
              <a:solidFill>
                <a:srgbClr val="009900"/>
              </a:solidFill>
              <a:latin typeface="HGｺﾞｼｯｸE" panose="020B0909000000000000" pitchFamily="49" charset="-128"/>
              <a:ea typeface="HGｺﾞｼｯｸE" panose="020B0909000000000000" pitchFamily="49" charset="-128"/>
            </a:rPr>
            <a:t>6</a:t>
          </a:r>
          <a:r>
            <a:rPr kumimoji="1" lang="ja-JP" altLang="en-US" sz="1200" b="0">
              <a:solidFill>
                <a:srgbClr val="009900"/>
              </a:solidFill>
              <a:latin typeface="HGｺﾞｼｯｸE" panose="020B0909000000000000" pitchFamily="49" charset="-128"/>
              <a:ea typeface="HGｺﾞｼｯｸE" panose="020B0909000000000000" pitchFamily="49" charset="-128"/>
            </a:rPr>
            <a:t>を含む）低炭素型建材（</a:t>
          </a:r>
          <a:r>
            <a:rPr kumimoji="1" lang="en-US" altLang="ja-JP" sz="1200" b="0">
              <a:solidFill>
                <a:srgbClr val="009900"/>
              </a:solidFill>
              <a:latin typeface="HGｺﾞｼｯｸE" panose="020B0909000000000000" pitchFamily="49" charset="-128"/>
              <a:ea typeface="HGｺﾞｼｯｸE" panose="020B0909000000000000" pitchFamily="49" charset="-128"/>
            </a:rPr>
            <a:t>R8</a:t>
          </a:r>
          <a:r>
            <a:rPr kumimoji="1" lang="ja-JP" altLang="en-US" sz="1200" b="0">
              <a:solidFill>
                <a:srgbClr val="009900"/>
              </a:solidFill>
              <a:latin typeface="HGｺﾞｼｯｸE" panose="020B0909000000000000" pitchFamily="49" charset="-128"/>
              <a:ea typeface="HGｺﾞｼｯｸE" panose="020B0909000000000000" pitchFamily="49" charset="-128"/>
            </a:rPr>
            <a:t>）</a:t>
          </a:r>
          <a:r>
            <a:rPr kumimoji="1" lang="en-US" altLang="ja-JP" sz="1200" b="0">
              <a:solidFill>
                <a:srgbClr val="0000FF"/>
              </a:solidFill>
              <a:latin typeface="HGｺﾞｼｯｸE" panose="020B0909000000000000" pitchFamily="49" charset="-128"/>
              <a:ea typeface="HGｺﾞｼｯｸE" panose="020B0909000000000000" pitchFamily="49" charset="-128"/>
            </a:rPr>
            <a:t>】</a:t>
          </a:r>
        </a:p>
        <a:p>
          <a:pPr algn="ctr"/>
          <a:endParaRPr kumimoji="1" lang="en-US" altLang="ja-JP" sz="1200" b="0">
            <a:solidFill>
              <a:srgbClr val="0000FF"/>
            </a:solidFill>
            <a:latin typeface="HGｺﾞｼｯｸE" panose="020B0909000000000000" pitchFamily="49" charset="-128"/>
            <a:ea typeface="HGｺﾞｼｯｸE" panose="020B0909000000000000" pitchFamily="49" charset="-128"/>
          </a:endParaRPr>
        </a:p>
        <a:p>
          <a:pPr algn="ctr"/>
          <a:r>
            <a:rPr kumimoji="1" lang="ja-JP" altLang="en-US" sz="1200" b="0">
              <a:solidFill>
                <a:srgbClr val="0000FF"/>
              </a:solidFill>
              <a:latin typeface="HGｺﾞｼｯｸE" panose="020B0909000000000000" pitchFamily="49" charset="-128"/>
              <a:ea typeface="HGｺﾞｼｯｸE" panose="020B0909000000000000" pitchFamily="49" charset="-128"/>
            </a:rPr>
            <a:t>として</a:t>
          </a:r>
          <a:r>
            <a:rPr kumimoji="1" lang="ja-JP" altLang="en-US" sz="1200" b="0">
              <a:solidFill>
                <a:srgbClr val="0000FF"/>
              </a:solidFill>
              <a:effectLst/>
              <a:latin typeface="HGｺﾞｼｯｸE" panose="020B0909000000000000" pitchFamily="49" charset="-128"/>
              <a:ea typeface="HGｺﾞｼｯｸE" panose="020B0909000000000000" pitchFamily="49" charset="-128"/>
              <a:cs typeface="+mn-cs"/>
            </a:rPr>
            <a:t>活用（ファイル（ブック）名を変更）し</a:t>
          </a:r>
          <a:r>
            <a:rPr kumimoji="1" lang="ja-JP" altLang="en-US" sz="1200" b="0">
              <a:solidFill>
                <a:srgbClr val="0000FF"/>
              </a:solidFill>
              <a:latin typeface="HGｺﾞｼｯｸE" panose="020B0909000000000000" pitchFamily="49" charset="-128"/>
              <a:ea typeface="HGｺﾞｼｯｸE" panose="020B0909000000000000" pitchFamily="49" charset="-128"/>
            </a:rPr>
            <a:t>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666750</xdr:colOff>
      <xdr:row>10</xdr:row>
      <xdr:rowOff>228599</xdr:rowOff>
    </xdr:from>
    <xdr:to>
      <xdr:col>24</xdr:col>
      <xdr:colOff>619125</xdr:colOff>
      <xdr:row>25</xdr:row>
      <xdr:rowOff>219075</xdr:rowOff>
    </xdr:to>
    <xdr:sp macro="" textlink="">
      <xdr:nvSpPr>
        <xdr:cNvPr id="2" name="テキスト ボックス 1">
          <a:extLst>
            <a:ext uri="{FF2B5EF4-FFF2-40B4-BE49-F238E27FC236}">
              <a16:creationId xmlns:a16="http://schemas.microsoft.com/office/drawing/2014/main" id="{8871A8F4-7B82-3469-A416-2870D7884C07}"/>
            </a:ext>
          </a:extLst>
        </xdr:cNvPr>
        <xdr:cNvSpPr txBox="1"/>
      </xdr:nvSpPr>
      <xdr:spPr>
        <a:xfrm>
          <a:off x="7248525" y="2638424"/>
          <a:ext cx="6124575" cy="3600451"/>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補助事業（全体）の完了予定日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単年度事業は、１年度目の「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・２年度事業は、２年度目の「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・３年度事業は、３年度目の「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　補助事業（当該年度）の完了予定日</a:t>
          </a:r>
          <a:endParaRPr lang="ja-JP" altLang="ja-JP" b="1">
            <a:solidFill>
              <a:srgbClr val="0000FF"/>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　　⇒・次年度事業がない場合は、当該年度の「</a:t>
          </a:r>
          <a:r>
            <a:rPr kumimoji="1" lang="en-US" altLang="ja-JP" sz="1100" b="1">
              <a:solidFill>
                <a:srgbClr val="0000FF"/>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0000FF"/>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0000FF"/>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　　　　（単年度事業を含む）</a:t>
          </a:r>
          <a:endParaRPr lang="ja-JP" altLang="ja-JP" b="1">
            <a:solidFill>
              <a:srgbClr val="0000FF"/>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　　　・次年度事業がある場合</a:t>
          </a:r>
          <a:r>
            <a:rPr kumimoji="1" lang="ja-JP" altLang="en-US" sz="1100" b="1">
              <a:solidFill>
                <a:srgbClr val="0000FF"/>
              </a:solidFill>
              <a:effectLst/>
              <a:latin typeface="ＭＳ ゴシック" panose="020B0609070205080204" pitchFamily="49" charset="-128"/>
              <a:ea typeface="ＭＳ ゴシック" panose="020B0609070205080204" pitchFamily="49" charset="-128"/>
              <a:cs typeface="+mn-cs"/>
            </a:rPr>
            <a:t>も</a:t>
          </a:r>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、当該年度の「</a:t>
          </a:r>
          <a:r>
            <a:rPr kumimoji="1" lang="en-US" altLang="ja-JP" sz="1100" b="1">
              <a:solidFill>
                <a:srgbClr val="0000FF"/>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0000FF"/>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日」</a:t>
          </a:r>
          <a:r>
            <a:rPr kumimoji="1" lang="ja-JP" altLang="en-US" sz="1100" b="1">
              <a:solidFill>
                <a:srgbClr val="0000FF"/>
              </a:solidFill>
              <a:effectLst/>
              <a:latin typeface="ＭＳ ゴシック" panose="020B0609070205080204" pitchFamily="49" charset="-128"/>
              <a:ea typeface="ＭＳ ゴシック" panose="020B0609070205080204" pitchFamily="49" charset="-128"/>
              <a:cs typeface="+mn-cs"/>
            </a:rPr>
            <a:t>以前</a:t>
          </a:r>
          <a:r>
            <a:rPr kumimoji="1" lang="ja-JP" altLang="ja-JP" sz="1100" b="1">
              <a:solidFill>
                <a:srgbClr val="0000FF"/>
              </a:solidFill>
              <a:effectLst/>
              <a:latin typeface="ＭＳ ゴシック" panose="020B0609070205080204" pitchFamily="49" charset="-128"/>
              <a:ea typeface="ＭＳ ゴシック" panose="020B0609070205080204" pitchFamily="49" charset="-128"/>
              <a:cs typeface="+mn-cs"/>
            </a:rPr>
            <a:t>の日付であること。</a:t>
          </a:r>
          <a:endParaRPr lang="ja-JP" altLang="ja-JP" b="1">
            <a:solidFill>
              <a:srgbClr val="0000FF"/>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スケジュール表内に、</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事業完了日（検収日）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及び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支払完了日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を明記してください。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7CC6325F-0CB8-4F67-9FAC-D5282CDF03D9}"/>
            </a:ext>
          </a:extLst>
        </xdr:cNvPr>
        <xdr:cNvSpPr txBox="1"/>
      </xdr:nvSpPr>
      <xdr:spPr>
        <a:xfrm>
          <a:off x="9902190" y="2594610"/>
          <a:ext cx="1981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＜管理受託者＞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0</xdr:col>
      <xdr:colOff>314325</xdr:colOff>
      <xdr:row>6</xdr:row>
      <xdr:rowOff>142875</xdr:rowOff>
    </xdr:from>
    <xdr:to>
      <xdr:col>8</xdr:col>
      <xdr:colOff>387594</xdr:colOff>
      <xdr:row>30</xdr:row>
      <xdr:rowOff>64809</xdr:rowOff>
    </xdr:to>
    <xdr:pic>
      <xdr:nvPicPr>
        <xdr:cNvPr id="5" name="図 4">
          <a:extLst>
            <a:ext uri="{FF2B5EF4-FFF2-40B4-BE49-F238E27FC236}">
              <a16:creationId xmlns:a16="http://schemas.microsoft.com/office/drawing/2014/main" id="{6F5FD36A-A968-4CA6-8DB4-6ABC9903E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1150"/>
          <a:ext cx="5788269" cy="5646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187325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198225" y="798830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0</xdr:colOff>
      <xdr:row>8</xdr:row>
      <xdr:rowOff>57150</xdr:rowOff>
    </xdr:from>
    <xdr:to>
      <xdr:col>16</xdr:col>
      <xdr:colOff>76199</xdr:colOff>
      <xdr:row>35</xdr:row>
      <xdr:rowOff>234257</xdr:rowOff>
    </xdr:to>
    <xdr:pic>
      <xdr:nvPicPr>
        <xdr:cNvPr id="11" name="図 10">
          <a:extLst>
            <a:ext uri="{FF2B5EF4-FFF2-40B4-BE49-F238E27FC236}">
              <a16:creationId xmlns:a16="http://schemas.microsoft.com/office/drawing/2014/main" id="{052CF663-691A-4519-B7A5-1C2820CDFB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971675"/>
          <a:ext cx="9677399" cy="6606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xdr:from>
      <xdr:col>2</xdr:col>
      <xdr:colOff>114300</xdr:colOff>
      <xdr:row>9</xdr:row>
      <xdr:rowOff>76200</xdr:rowOff>
    </xdr:from>
    <xdr:to>
      <xdr:col>8</xdr:col>
      <xdr:colOff>426881</xdr:colOff>
      <xdr:row>35</xdr:row>
      <xdr:rowOff>28575</xdr:rowOff>
    </xdr:to>
    <xdr:grpSp>
      <xdr:nvGrpSpPr>
        <xdr:cNvPr id="11" name="グループ化 10">
          <a:extLst>
            <a:ext uri="{FF2B5EF4-FFF2-40B4-BE49-F238E27FC236}">
              <a16:creationId xmlns:a16="http://schemas.microsoft.com/office/drawing/2014/main" id="{EC2F1B3A-1E50-46D4-81FF-E3C57C845184}"/>
            </a:ext>
          </a:extLst>
        </xdr:cNvPr>
        <xdr:cNvGrpSpPr/>
      </xdr:nvGrpSpPr>
      <xdr:grpSpPr>
        <a:xfrm>
          <a:off x="1524000" y="2228850"/>
          <a:ext cx="4541681" cy="6143625"/>
          <a:chOff x="1476375" y="2219325"/>
          <a:chExt cx="4541681" cy="6143625"/>
        </a:xfrm>
      </xdr:grpSpPr>
      <xdr:pic>
        <xdr:nvPicPr>
          <xdr:cNvPr id="12" name="図 11">
            <a:extLst>
              <a:ext uri="{FF2B5EF4-FFF2-40B4-BE49-F238E27FC236}">
                <a16:creationId xmlns:a16="http://schemas.microsoft.com/office/drawing/2014/main" id="{4B9F9D0E-E0B4-9403-33D7-57231D230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2247900"/>
            <a:ext cx="4522631" cy="61150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3" name="正方形/長方形 12">
            <a:extLst>
              <a:ext uri="{FF2B5EF4-FFF2-40B4-BE49-F238E27FC236}">
                <a16:creationId xmlns:a16="http://schemas.microsoft.com/office/drawing/2014/main" id="{0C18A0B2-CD56-638D-ACAF-BAB390EDF087}"/>
              </a:ext>
            </a:extLst>
          </xdr:cNvPr>
          <xdr:cNvSpPr/>
        </xdr:nvSpPr>
        <xdr:spPr>
          <a:xfrm>
            <a:off x="1476375" y="2219325"/>
            <a:ext cx="932521" cy="12080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85725</xdr:colOff>
      <xdr:row>9</xdr:row>
      <xdr:rowOff>123825</xdr:rowOff>
    </xdr:from>
    <xdr:to>
      <xdr:col>15</xdr:col>
      <xdr:colOff>294665</xdr:colOff>
      <xdr:row>33</xdr:row>
      <xdr:rowOff>66675</xdr:rowOff>
    </xdr:to>
    <xdr:grpSp>
      <xdr:nvGrpSpPr>
        <xdr:cNvPr id="14" name="グループ化 13">
          <a:extLst>
            <a:ext uri="{FF2B5EF4-FFF2-40B4-BE49-F238E27FC236}">
              <a16:creationId xmlns:a16="http://schemas.microsoft.com/office/drawing/2014/main" id="{79C1FF7D-F57D-46EF-9FC3-A0054CC6BF9D}"/>
            </a:ext>
          </a:extLst>
        </xdr:cNvPr>
        <xdr:cNvGrpSpPr/>
      </xdr:nvGrpSpPr>
      <xdr:grpSpPr>
        <a:xfrm>
          <a:off x="6429375" y="2276475"/>
          <a:ext cx="4209440" cy="5657850"/>
          <a:chOff x="7000875" y="2371725"/>
          <a:chExt cx="4209440" cy="5657850"/>
        </a:xfrm>
      </xdr:grpSpPr>
      <xdr:pic>
        <xdr:nvPicPr>
          <xdr:cNvPr id="15" name="図 14">
            <a:extLst>
              <a:ext uri="{FF2B5EF4-FFF2-40B4-BE49-F238E27FC236}">
                <a16:creationId xmlns:a16="http://schemas.microsoft.com/office/drawing/2014/main" id="{41FA9254-B25D-3698-C2DB-BD766223D5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0775"/>
            <a:ext cx="4199915" cy="56388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正方形/長方形 15">
            <a:extLst>
              <a:ext uri="{FF2B5EF4-FFF2-40B4-BE49-F238E27FC236}">
                <a16:creationId xmlns:a16="http://schemas.microsoft.com/office/drawing/2014/main" id="{650A7556-7B85-13C6-4938-FB91D6F9CA90}"/>
              </a:ext>
            </a:extLst>
          </xdr:cNvPr>
          <xdr:cNvSpPr/>
        </xdr:nvSpPr>
        <xdr:spPr>
          <a:xfrm>
            <a:off x="7000875" y="2371725"/>
            <a:ext cx="861897" cy="7898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4EB71797-4810-433B-BF2B-B5BBB4075A79}"/>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BF42E4D1-B379-45F3-A2E2-5DDEBB0ABE71}"/>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326D6BD2-E3DC-4609-A4C2-67C0D519A35C}"/>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0.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1.xml"/><Relationship Id="rId1" Type="http://schemas.openxmlformats.org/officeDocument/2006/relationships/printerSettings" Target="../printerSettings/printerSettings20.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2.xml"/><Relationship Id="rId1" Type="http://schemas.openxmlformats.org/officeDocument/2006/relationships/printerSettings" Target="../printerSettings/printerSettings22.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3.xml"/><Relationship Id="rId1" Type="http://schemas.openxmlformats.org/officeDocument/2006/relationships/printerSettings" Target="../printerSettings/printerSettings23.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4.xml"/><Relationship Id="rId1" Type="http://schemas.openxmlformats.org/officeDocument/2006/relationships/printerSettings" Target="../printerSettings/printerSettings24.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5.xml"/><Relationship Id="rId1" Type="http://schemas.openxmlformats.org/officeDocument/2006/relationships/printerSettings" Target="../printerSettings/printerSettings25.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1.xml"/><Relationship Id="rId1" Type="http://schemas.openxmlformats.org/officeDocument/2006/relationships/printerSettings" Target="../printerSettings/printerSettings40.bin"/><Relationship Id="rId4" Type="http://schemas.openxmlformats.org/officeDocument/2006/relationships/comments" Target="../comments24.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F1887-0181-4D3E-B91C-AD20E97A6486}">
  <dimension ref="B1:K15"/>
  <sheetViews>
    <sheetView zoomScaleNormal="100" workbookViewId="0"/>
  </sheetViews>
  <sheetFormatPr defaultRowHeight="18.75"/>
  <cols>
    <col min="1" max="1" width="3.625" style="790" customWidth="1"/>
    <col min="2" max="2" width="8.75" style="790" bestFit="1" customWidth="1"/>
    <col min="3" max="3" width="13" style="790" bestFit="1" customWidth="1"/>
    <col min="4" max="4" width="2.625" style="790" customWidth="1"/>
    <col min="5" max="5" width="13.125" style="790" bestFit="1" customWidth="1"/>
    <col min="6" max="6" width="57.5" style="790" bestFit="1" customWidth="1"/>
    <col min="7" max="7" width="13" style="790" bestFit="1" customWidth="1"/>
    <col min="8" max="8" width="9" style="790" customWidth="1"/>
    <col min="9" max="9" width="9" style="790"/>
    <col min="10" max="10" width="23.5" style="790" bestFit="1" customWidth="1"/>
    <col min="11" max="11" width="22" style="790" bestFit="1" customWidth="1"/>
    <col min="12" max="16384" width="9" style="790"/>
  </cols>
  <sheetData>
    <row r="1" spans="2:11" ht="82.5" customHeight="1"/>
    <row r="2" spans="2:11" ht="19.5" thickBot="1">
      <c r="B2" s="978" t="s">
        <v>1063</v>
      </c>
      <c r="C2" s="978"/>
      <c r="H2" s="909" t="s">
        <v>1229</v>
      </c>
      <c r="J2" s="790" t="s">
        <v>1061</v>
      </c>
    </row>
    <row r="3" spans="2:11" ht="19.5" thickBot="1">
      <c r="B3" s="826" t="s">
        <v>1225</v>
      </c>
      <c r="C3" s="827" t="s">
        <v>1226</v>
      </c>
      <c r="D3" s="806"/>
      <c r="E3" s="827" t="s">
        <v>1053</v>
      </c>
      <c r="F3" s="827" t="s">
        <v>1227</v>
      </c>
      <c r="G3" s="828" t="s">
        <v>1121</v>
      </c>
      <c r="H3" s="829" t="s">
        <v>1230</v>
      </c>
      <c r="J3" s="829">
        <f>'２建物の概要'!G7</f>
        <v>0</v>
      </c>
    </row>
    <row r="4" spans="2:11" ht="19.5" thickBot="1">
      <c r="B4" s="826" t="str">
        <f>'１申請者詳細'!E7</f>
        <v>新築</v>
      </c>
      <c r="C4" s="827" t="e">
        <f>VLOOKUP(J3,J4:K10,2,0)</f>
        <v>#N/A</v>
      </c>
      <c r="D4" s="806"/>
      <c r="E4" s="827">
        <f>'２建物の概要'!G6</f>
        <v>0</v>
      </c>
      <c r="F4" s="827" t="e">
        <f>B4&amp;"／"&amp;C4&amp;"／"&amp;E4</f>
        <v>#N/A</v>
      </c>
      <c r="G4" s="830" t="e">
        <f>VLOOKUP(F4,F7:G15,2,0)</f>
        <v>#N/A</v>
      </c>
      <c r="H4" s="910" t="e">
        <f>VLOOKUP(F4,F8:H15,3,0)</f>
        <v>#N/A</v>
      </c>
      <c r="J4" s="805" t="s">
        <v>349</v>
      </c>
      <c r="K4" s="804" t="s">
        <v>349</v>
      </c>
    </row>
    <row r="5" spans="2:11">
      <c r="J5" s="804" t="s">
        <v>350</v>
      </c>
      <c r="K5" s="804" t="s">
        <v>1060</v>
      </c>
    </row>
    <row r="6" spans="2:11" ht="19.5" thickBot="1">
      <c r="B6" s="790" t="s">
        <v>1059</v>
      </c>
      <c r="J6" s="804" t="s">
        <v>351</v>
      </c>
      <c r="K6" s="804" t="s">
        <v>1060</v>
      </c>
    </row>
    <row r="7" spans="2:11" ht="19.5" thickBot="1">
      <c r="B7" s="831" t="s">
        <v>1225</v>
      </c>
      <c r="C7" s="806" t="s">
        <v>1226</v>
      </c>
      <c r="D7" s="806"/>
      <c r="E7" s="806" t="s">
        <v>1228</v>
      </c>
      <c r="F7" s="806" t="s">
        <v>1227</v>
      </c>
      <c r="G7" s="911" t="s">
        <v>1121</v>
      </c>
      <c r="H7" s="919" t="s">
        <v>1231</v>
      </c>
      <c r="J7" s="804" t="s">
        <v>862</v>
      </c>
      <c r="K7" s="804" t="s">
        <v>1060</v>
      </c>
    </row>
    <row r="8" spans="2:11">
      <c r="B8" s="832" t="s">
        <v>1055</v>
      </c>
      <c r="C8" s="807" t="s">
        <v>1056</v>
      </c>
      <c r="D8" s="833"/>
      <c r="E8" s="807" t="s">
        <v>145</v>
      </c>
      <c r="F8" s="807" t="str">
        <f>B8&amp;"／"&amp;C8&amp;"／"&amp;E8</f>
        <v>新築／事務所等／『ZEB』</v>
      </c>
      <c r="G8" s="912">
        <v>0.3</v>
      </c>
      <c r="H8" s="918">
        <v>5</v>
      </c>
      <c r="J8" s="804" t="s">
        <v>352</v>
      </c>
      <c r="K8" s="804" t="s">
        <v>1060</v>
      </c>
    </row>
    <row r="9" spans="2:11">
      <c r="B9" s="834" t="s">
        <v>1055</v>
      </c>
      <c r="C9" s="808" t="s">
        <v>1056</v>
      </c>
      <c r="D9" s="804"/>
      <c r="E9" s="808" t="s">
        <v>135</v>
      </c>
      <c r="F9" s="808" t="str">
        <f t="shared" ref="F9:F15" si="0">B9&amp;"／"&amp;C9&amp;"／"&amp;E9</f>
        <v>新築／事務所等／Nearly ZEB</v>
      </c>
      <c r="G9" s="913">
        <v>0.25</v>
      </c>
      <c r="H9" s="916">
        <v>5</v>
      </c>
      <c r="J9" s="804" t="s">
        <v>353</v>
      </c>
      <c r="K9" s="804" t="s">
        <v>1060</v>
      </c>
    </row>
    <row r="10" spans="2:11">
      <c r="B10" s="834" t="s">
        <v>1055</v>
      </c>
      <c r="C10" s="808" t="s">
        <v>1056</v>
      </c>
      <c r="D10" s="804"/>
      <c r="E10" s="808" t="s">
        <v>134</v>
      </c>
      <c r="F10" s="808" t="str">
        <f t="shared" si="0"/>
        <v>新築／事務所等／ZEB Ready</v>
      </c>
      <c r="G10" s="913">
        <v>0.21</v>
      </c>
      <c r="H10" s="916">
        <v>5</v>
      </c>
      <c r="J10" s="804" t="s">
        <v>606</v>
      </c>
      <c r="K10" s="804" t="s">
        <v>1060</v>
      </c>
    </row>
    <row r="11" spans="2:11">
      <c r="B11" s="834" t="s">
        <v>1055</v>
      </c>
      <c r="C11" s="808" t="s">
        <v>1056</v>
      </c>
      <c r="D11" s="804"/>
      <c r="E11" s="808" t="s">
        <v>1054</v>
      </c>
      <c r="F11" s="808" t="str">
        <f t="shared" si="0"/>
        <v>新築／事務所等／ZEB Oriented</v>
      </c>
      <c r="G11" s="913" t="s">
        <v>1058</v>
      </c>
      <c r="H11" s="917" t="s">
        <v>1058</v>
      </c>
    </row>
    <row r="12" spans="2:11">
      <c r="B12" s="834" t="s">
        <v>1055</v>
      </c>
      <c r="C12" s="809" t="s">
        <v>1057</v>
      </c>
      <c r="D12" s="804"/>
      <c r="E12" s="809" t="s">
        <v>145</v>
      </c>
      <c r="F12" s="809" t="str">
        <f t="shared" si="0"/>
        <v>新築／事務所等以外／『ZEB』</v>
      </c>
      <c r="G12" s="914">
        <v>0.55000000000000004</v>
      </c>
      <c r="H12" s="920">
        <v>5</v>
      </c>
    </row>
    <row r="13" spans="2:11">
      <c r="B13" s="834" t="s">
        <v>1055</v>
      </c>
      <c r="C13" s="809" t="s">
        <v>1057</v>
      </c>
      <c r="D13" s="804"/>
      <c r="E13" s="809" t="s">
        <v>135</v>
      </c>
      <c r="F13" s="809" t="str">
        <f t="shared" si="0"/>
        <v>新築／事務所等以外／Nearly ZEB</v>
      </c>
      <c r="G13" s="914">
        <v>0.38</v>
      </c>
      <c r="H13" s="920">
        <v>5</v>
      </c>
    </row>
    <row r="14" spans="2:11">
      <c r="B14" s="834" t="s">
        <v>1055</v>
      </c>
      <c r="C14" s="809" t="s">
        <v>1057</v>
      </c>
      <c r="D14" s="804"/>
      <c r="E14" s="809" t="s">
        <v>134</v>
      </c>
      <c r="F14" s="809" t="str">
        <f t="shared" si="0"/>
        <v>新築／事務所等以外／ZEB Ready</v>
      </c>
      <c r="G14" s="914">
        <v>0.3</v>
      </c>
      <c r="H14" s="920">
        <v>5</v>
      </c>
    </row>
    <row r="15" spans="2:11" ht="19.5" thickBot="1">
      <c r="B15" s="835" t="s">
        <v>1055</v>
      </c>
      <c r="C15" s="836" t="s">
        <v>1057</v>
      </c>
      <c r="D15" s="837"/>
      <c r="E15" s="836" t="s">
        <v>1054</v>
      </c>
      <c r="F15" s="836" t="str">
        <f t="shared" si="0"/>
        <v>新築／事務所等以外／ZEB Oriented</v>
      </c>
      <c r="G15" s="915">
        <v>0.3</v>
      </c>
      <c r="H15" s="921">
        <v>5</v>
      </c>
    </row>
  </sheetData>
  <mergeCells count="1">
    <mergeCell ref="B2:C2"/>
  </mergeCells>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P22"/>
  <sheetViews>
    <sheetView showGridLines="0" tabSelected="1" view="pageBreakPreview" zoomScaleNormal="100" zoomScaleSheetLayoutView="100" workbookViewId="0">
      <selection activeCell="A3" sqref="A3"/>
    </sheetView>
  </sheetViews>
  <sheetFormatPr defaultRowHeight="18.75"/>
  <cols>
    <col min="1" max="1" width="4.5" customWidth="1"/>
  </cols>
  <sheetData>
    <row r="1" spans="1:16">
      <c r="A1" s="25" t="s">
        <v>756</v>
      </c>
      <c r="B1" s="27"/>
      <c r="C1" s="27"/>
      <c r="D1" s="27"/>
      <c r="E1" s="27"/>
      <c r="F1" s="27"/>
      <c r="G1" s="27"/>
      <c r="H1" s="27"/>
      <c r="I1" s="27"/>
    </row>
    <row r="2" spans="1:16">
      <c r="A2" s="976"/>
      <c r="B2" s="976"/>
      <c r="C2" s="976"/>
      <c r="D2" s="976"/>
      <c r="E2" s="976"/>
      <c r="F2" s="976"/>
      <c r="G2" s="976"/>
      <c r="H2" s="976"/>
      <c r="I2" s="976"/>
      <c r="K2" s="819" t="s">
        <v>1242</v>
      </c>
      <c r="P2" s="818" t="str">
        <f>MID(K2,3,2)</f>
        <v>計画</v>
      </c>
    </row>
    <row r="3" spans="1:16">
      <c r="A3" s="17"/>
      <c r="K3" s="819"/>
      <c r="P3" s="818" t="str">
        <f>MID(K3,3,2)</f>
        <v/>
      </c>
    </row>
    <row r="4" spans="1:16">
      <c r="A4" s="16"/>
      <c r="K4" s="819" t="s">
        <v>1277</v>
      </c>
      <c r="P4" s="818" t="str">
        <f>LEFT(K4,3)</f>
        <v>概算払</v>
      </c>
    </row>
    <row r="5" spans="1:16">
      <c r="K5" s="819"/>
      <c r="P5" s="818" t="str">
        <f t="shared" ref="P5:P6" si="0">MID(K5,3,2)</f>
        <v/>
      </c>
    </row>
    <row r="6" spans="1:16">
      <c r="B6" t="s">
        <v>30</v>
      </c>
      <c r="K6" s="819" t="s">
        <v>1243</v>
      </c>
      <c r="P6" s="818" t="str">
        <f t="shared" si="0"/>
        <v>報告</v>
      </c>
    </row>
    <row r="8" spans="1:16">
      <c r="B8" t="s">
        <v>1117</v>
      </c>
    </row>
    <row r="9" spans="1:16">
      <c r="K9" s="818" t="e">
        <f>VLOOKUP(A2,K2:P6,6,0)</f>
        <v>#N/A</v>
      </c>
    </row>
    <row r="10" spans="1:16">
      <c r="B10" s="13" t="s">
        <v>379</v>
      </c>
      <c r="C10" s="13"/>
      <c r="D10" s="13"/>
      <c r="E10" s="13"/>
      <c r="F10" s="13"/>
      <c r="G10" s="13"/>
      <c r="H10" s="13"/>
      <c r="I10" s="13"/>
      <c r="K10" s="818" t="s">
        <v>1093</v>
      </c>
    </row>
    <row r="11" spans="1:16">
      <c r="K11" s="819" t="s">
        <v>1094</v>
      </c>
    </row>
    <row r="12" spans="1:16">
      <c r="B12" t="s">
        <v>31</v>
      </c>
    </row>
    <row r="13" spans="1:16">
      <c r="K13" s="818" t="e">
        <f>L13-N13</f>
        <v>#N/A</v>
      </c>
      <c r="L13" s="818" t="e">
        <f>VLOOKUP('１申請者詳細'!E3,K14:L16,2,0)</f>
        <v>#N/A</v>
      </c>
      <c r="N13" s="818" t="e">
        <f>VLOOKUP('１申請者詳細'!E4,M14:N16,2,0)</f>
        <v>#N/A</v>
      </c>
    </row>
    <row r="14" spans="1:16" ht="50.25" customHeight="1">
      <c r="B14" s="977" t="s">
        <v>1254</v>
      </c>
      <c r="C14" s="977"/>
      <c r="D14" s="977"/>
      <c r="E14" s="977"/>
      <c r="F14" s="977"/>
      <c r="G14" s="977"/>
      <c r="H14" s="977"/>
      <c r="I14" s="977"/>
      <c r="K14" s="818" t="s">
        <v>1095</v>
      </c>
      <c r="L14" s="818">
        <v>1</v>
      </c>
      <c r="M14" s="818" t="s">
        <v>1098</v>
      </c>
      <c r="N14" s="818">
        <v>1</v>
      </c>
    </row>
    <row r="15" spans="1:16">
      <c r="K15" s="818" t="s">
        <v>1096</v>
      </c>
      <c r="L15" s="818">
        <v>2</v>
      </c>
      <c r="M15" s="818" t="s">
        <v>1099</v>
      </c>
      <c r="N15" s="818">
        <v>2</v>
      </c>
    </row>
    <row r="16" spans="1:16" ht="35.25" customHeight="1">
      <c r="B16" s="975" t="s">
        <v>89</v>
      </c>
      <c r="C16" s="975"/>
      <c r="D16" s="975"/>
      <c r="E16" s="975"/>
      <c r="F16" s="975"/>
      <c r="G16" s="975"/>
      <c r="H16" s="975"/>
      <c r="I16" s="975"/>
      <c r="K16" s="818" t="s">
        <v>1097</v>
      </c>
      <c r="L16" s="818">
        <v>3</v>
      </c>
      <c r="M16" s="818" t="s">
        <v>1100</v>
      </c>
      <c r="N16" s="818">
        <v>3</v>
      </c>
    </row>
    <row r="18" spans="2:11" ht="50.25" customHeight="1">
      <c r="B18" s="975" t="s">
        <v>920</v>
      </c>
      <c r="C18" s="975"/>
      <c r="D18" s="975"/>
      <c r="E18" s="975"/>
      <c r="F18" s="975"/>
      <c r="G18" s="975"/>
      <c r="H18" s="975"/>
      <c r="I18" s="975"/>
      <c r="K18" s="818" t="e">
        <f>K9&amp;K13</f>
        <v>#N/A</v>
      </c>
    </row>
    <row r="19" spans="2:11">
      <c r="K19" s="818" t="s">
        <v>168</v>
      </c>
    </row>
    <row r="20" spans="2:11" ht="35.25" customHeight="1">
      <c r="B20" s="975" t="s">
        <v>107</v>
      </c>
      <c r="C20" s="975"/>
      <c r="D20" s="975"/>
      <c r="E20" s="975"/>
      <c r="F20" s="975"/>
      <c r="G20" s="975"/>
      <c r="H20" s="975"/>
      <c r="I20" s="975"/>
      <c r="K20" s="818" t="s">
        <v>1101</v>
      </c>
    </row>
    <row r="22" spans="2:11">
      <c r="B22" t="s">
        <v>125</v>
      </c>
    </row>
  </sheetData>
  <mergeCells count="5">
    <mergeCell ref="B18:I18"/>
    <mergeCell ref="B20:I20"/>
    <mergeCell ref="A2:I2"/>
    <mergeCell ref="B16:I16"/>
    <mergeCell ref="B14:I14"/>
  </mergeCells>
  <phoneticPr fontId="2"/>
  <dataValidations count="1">
    <dataValidation type="list" allowBlank="1" showInputMessage="1" showErrorMessage="1" sqref="A2:I2" xr:uid="{B10217A0-C193-4890-9CDE-A8CC4C8C9AD7}">
      <formula1>$K$2:$K$6</formula1>
    </dataValidation>
  </dataValidation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7"/>
  <sheetViews>
    <sheetView showGridLines="0" zoomScaleNormal="100" zoomScaleSheetLayoutView="110" workbookViewId="0">
      <selection activeCell="B6" sqref="B6:E6"/>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53" customWidth="1"/>
    <col min="7" max="8" width="9.375" style="117" customWidth="1"/>
    <col min="9" max="11" width="8.5" style="117"/>
    <col min="12" max="12" width="8.5" style="54"/>
    <col min="13" max="14" width="8.5" style="74"/>
    <col min="15" max="24" width="8.5" style="53"/>
    <col min="25" max="28" width="8.5" style="30"/>
    <col min="29" max="16384" width="8.5" style="4"/>
  </cols>
  <sheetData>
    <row r="1" spans="1:8">
      <c r="A1" s="25" t="s">
        <v>756</v>
      </c>
      <c r="B1" s="26"/>
      <c r="C1" s="26"/>
      <c r="D1" s="50"/>
      <c r="E1" s="127" t="str">
        <f>IF($B$12="","","申請者名："&amp;$B$12)</f>
        <v/>
      </c>
    </row>
    <row r="2" spans="1:8" ht="19.5" thickBot="1">
      <c r="A2" s="990">
        <f>'０注意事項等'!A2</f>
        <v>0</v>
      </c>
      <c r="B2" s="990"/>
      <c r="C2" s="990"/>
      <c r="D2" s="990"/>
      <c r="E2" s="990"/>
    </row>
    <row r="3" spans="1:8" ht="19.5" thickBot="1">
      <c r="A3" s="748"/>
      <c r="B3" s="748"/>
      <c r="C3" s="748"/>
      <c r="D3" s="811" t="s">
        <v>1062</v>
      </c>
      <c r="E3" s="812"/>
    </row>
    <row r="4" spans="1:8" ht="19.5" thickBot="1">
      <c r="A4" s="114" t="s">
        <v>899</v>
      </c>
      <c r="D4" s="811" t="s">
        <v>1080</v>
      </c>
      <c r="E4" s="812"/>
    </row>
    <row r="5" spans="1:8" ht="19.5" thickBot="1">
      <c r="A5" s="15" t="s">
        <v>915</v>
      </c>
      <c r="B5"/>
      <c r="C5"/>
      <c r="D5"/>
      <c r="E5"/>
    </row>
    <row r="6" spans="1:8" ht="21.95" customHeight="1">
      <c r="A6" s="8" t="s">
        <v>0</v>
      </c>
      <c r="B6" s="993"/>
      <c r="C6" s="994"/>
      <c r="D6" s="995"/>
      <c r="E6" s="996"/>
    </row>
    <row r="7" spans="1:8" ht="21.95" customHeight="1">
      <c r="A7" s="991" t="s">
        <v>32</v>
      </c>
      <c r="B7" s="1002" t="e">
        <f>IF('０注意事項等'!K9="計画",'０注意事項等'!K10,'０注意事項等'!K11)</f>
        <v>#N/A</v>
      </c>
      <c r="C7" s="986"/>
      <c r="D7" s="1000" t="s">
        <v>1123</v>
      </c>
      <c r="E7" s="988" t="s">
        <v>1122</v>
      </c>
      <c r="G7" s="116" t="s">
        <v>1188</v>
      </c>
    </row>
    <row r="8" spans="1:8" ht="21.95" customHeight="1">
      <c r="A8" s="992"/>
      <c r="B8" s="1003"/>
      <c r="C8" s="1006"/>
      <c r="D8" s="1001"/>
      <c r="E8" s="989"/>
      <c r="G8" s="116" t="s">
        <v>1192</v>
      </c>
    </row>
    <row r="9" spans="1:8" ht="21.95" customHeight="1">
      <c r="A9" s="992"/>
      <c r="B9" s="1004" t="e">
        <f>IF(E3="単年度事業","",(IF('０注意事項等'!K18="報告0",'０注意事項等'!K20,'０注意事項等'!K19)))</f>
        <v>#N/A</v>
      </c>
      <c r="C9" s="986"/>
      <c r="D9" s="1001"/>
      <c r="E9" s="989"/>
      <c r="G9" s="116" t="s">
        <v>1286</v>
      </c>
    </row>
    <row r="10" spans="1:8" ht="21.95" customHeight="1" thickBot="1">
      <c r="A10" s="992"/>
      <c r="B10" s="1005"/>
      <c r="C10" s="987"/>
      <c r="D10" s="1001"/>
      <c r="E10" s="989"/>
      <c r="G10" s="116" t="s">
        <v>1191</v>
      </c>
    </row>
    <row r="11" spans="1:8" ht="21.95" customHeight="1">
      <c r="A11" s="733" t="s">
        <v>109</v>
      </c>
      <c r="B11" s="997"/>
      <c r="C11" s="998"/>
      <c r="D11" s="998"/>
      <c r="E11" s="999"/>
      <c r="G11" s="116" t="s">
        <v>1190</v>
      </c>
    </row>
    <row r="12" spans="1:8" ht="21.95" customHeight="1">
      <c r="A12" s="9" t="s">
        <v>1</v>
      </c>
      <c r="B12" s="979"/>
      <c r="C12" s="980"/>
      <c r="D12" s="981"/>
      <c r="E12" s="982"/>
      <c r="G12" s="116" t="s">
        <v>1189</v>
      </c>
      <c r="H12" s="119"/>
    </row>
    <row r="13" spans="1:8" ht="21.95" customHeight="1">
      <c r="A13" s="9" t="s">
        <v>919</v>
      </c>
      <c r="B13" s="979"/>
      <c r="C13" s="980"/>
      <c r="D13" s="981"/>
      <c r="E13" s="982"/>
      <c r="G13" s="116"/>
      <c r="H13" s="119"/>
    </row>
    <row r="14" spans="1:8" ht="21.95" customHeight="1">
      <c r="A14" s="736" t="s">
        <v>897</v>
      </c>
      <c r="B14" s="979"/>
      <c r="C14" s="980"/>
      <c r="D14" s="981"/>
      <c r="E14" s="982"/>
      <c r="G14" s="116" t="s">
        <v>206</v>
      </c>
      <c r="H14" s="119"/>
    </row>
    <row r="15" spans="1:8" ht="21.95" customHeight="1" thickBot="1">
      <c r="A15" s="747" t="s">
        <v>896</v>
      </c>
      <c r="B15" s="983"/>
      <c r="C15" s="984"/>
      <c r="D15" s="984"/>
      <c r="E15" s="985"/>
      <c r="G15" s="116"/>
    </row>
    <row r="16" spans="1:8">
      <c r="A16" s="5" t="s">
        <v>2</v>
      </c>
    </row>
    <row r="17" spans="1:4">
      <c r="A17" s="15" t="s">
        <v>916</v>
      </c>
      <c r="B17"/>
      <c r="C17"/>
      <c r="D17"/>
    </row>
    <row r="18" spans="1:4" ht="19.5" thickBot="1">
      <c r="A18" s="741" t="s">
        <v>900</v>
      </c>
      <c r="B18"/>
      <c r="C18"/>
      <c r="D18"/>
    </row>
    <row r="19" spans="1:4">
      <c r="A19" s="78" t="s">
        <v>109</v>
      </c>
      <c r="B19" s="1007" t="str">
        <f>IF(B11="","",B11)</f>
        <v/>
      </c>
      <c r="C19" s="1008"/>
      <c r="D19" s="1009"/>
    </row>
    <row r="20" spans="1:4">
      <c r="A20" s="79" t="s">
        <v>14</v>
      </c>
      <c r="B20" s="1010" t="str">
        <f>IF(B12="","",B12)</f>
        <v/>
      </c>
      <c r="C20" s="1011"/>
      <c r="D20" s="1012"/>
    </row>
    <row r="21" spans="1:4">
      <c r="A21" s="79" t="s">
        <v>15</v>
      </c>
      <c r="B21" s="1013"/>
      <c r="C21" s="1013"/>
      <c r="D21" s="1014"/>
    </row>
    <row r="22" spans="1:4">
      <c r="A22" s="79" t="s">
        <v>16</v>
      </c>
      <c r="B22" s="1013"/>
      <c r="C22" s="1013"/>
      <c r="D22" s="1014"/>
    </row>
    <row r="23" spans="1:4">
      <c r="A23" s="79" t="s">
        <v>109</v>
      </c>
      <c r="B23" s="1013"/>
      <c r="C23" s="1013"/>
      <c r="D23" s="1014"/>
    </row>
    <row r="24" spans="1:4">
      <c r="A24" s="79" t="s">
        <v>17</v>
      </c>
      <c r="B24" s="1013"/>
      <c r="C24" s="1013"/>
      <c r="D24" s="1014"/>
    </row>
    <row r="25" spans="1:4">
      <c r="A25" s="79" t="s">
        <v>172</v>
      </c>
      <c r="B25" s="1013"/>
      <c r="C25" s="1013"/>
      <c r="D25" s="1014"/>
    </row>
    <row r="26" spans="1:4">
      <c r="A26" s="79" t="s">
        <v>13</v>
      </c>
      <c r="B26" s="1013"/>
      <c r="C26" s="1013"/>
      <c r="D26" s="1014"/>
    </row>
    <row r="27" spans="1:4">
      <c r="A27" s="79" t="s">
        <v>173</v>
      </c>
      <c r="B27" s="1015"/>
      <c r="C27" s="1015"/>
      <c r="D27" s="1016"/>
    </row>
    <row r="28" spans="1:4">
      <c r="A28" s="79" t="s">
        <v>174</v>
      </c>
      <c r="B28" s="1015"/>
      <c r="C28" s="1015"/>
      <c r="D28" s="1016"/>
    </row>
    <row r="29" spans="1:4">
      <c r="A29" s="79" t="s">
        <v>175</v>
      </c>
      <c r="B29" s="1015"/>
      <c r="C29" s="1015"/>
      <c r="D29" s="1016"/>
    </row>
    <row r="30" spans="1:4" ht="19.5" thickBot="1">
      <c r="A30" s="80" t="s">
        <v>171</v>
      </c>
      <c r="B30" s="1017"/>
      <c r="C30" s="1018"/>
      <c r="D30" s="1019"/>
    </row>
    <row r="31" spans="1:4">
      <c r="A31" s="14"/>
      <c r="B31" s="149"/>
      <c r="C31" s="149"/>
      <c r="D31" s="149"/>
    </row>
    <row r="32" spans="1:4" ht="19.5" thickBot="1">
      <c r="A32" s="15" t="s">
        <v>901</v>
      </c>
      <c r="B32" s="6"/>
      <c r="C32" s="6"/>
      <c r="D32" s="6"/>
    </row>
    <row r="33" spans="1:7">
      <c r="A33" s="740" t="s">
        <v>96</v>
      </c>
      <c r="B33" s="1020"/>
      <c r="C33" s="1020"/>
      <c r="D33" s="1021"/>
    </row>
    <row r="34" spans="1:7">
      <c r="A34" s="73" t="s">
        <v>97</v>
      </c>
      <c r="B34" s="269"/>
      <c r="C34" s="184" t="s">
        <v>98</v>
      </c>
      <c r="D34" s="270"/>
    </row>
    <row r="35" spans="1:7">
      <c r="A35" s="73" t="s">
        <v>99</v>
      </c>
      <c r="B35" s="269"/>
      <c r="C35" s="184" t="s">
        <v>100</v>
      </c>
      <c r="D35" s="270"/>
    </row>
    <row r="36" spans="1:7" ht="19.5" thickBot="1">
      <c r="A36" s="76" t="s">
        <v>101</v>
      </c>
      <c r="B36" s="271"/>
      <c r="C36" s="272" t="s">
        <v>102</v>
      </c>
      <c r="D36" s="273"/>
    </row>
    <row r="37" spans="1:7">
      <c r="A37" s="12" t="s">
        <v>103</v>
      </c>
      <c r="B37" s="14"/>
      <c r="C37" s="29"/>
      <c r="D37" s="14"/>
    </row>
    <row r="38" spans="1:7">
      <c r="A38" s="15"/>
      <c r="B38"/>
      <c r="C38"/>
      <c r="D38"/>
    </row>
    <row r="39" spans="1:7">
      <c r="A39" s="737" t="s">
        <v>898</v>
      </c>
      <c r="B39"/>
      <c r="C39"/>
      <c r="D39"/>
    </row>
    <row r="40" spans="1:7" ht="19.5" thickBot="1">
      <c r="A40" s="15" t="s">
        <v>914</v>
      </c>
      <c r="B40"/>
      <c r="C40"/>
      <c r="D40"/>
    </row>
    <row r="41" spans="1:7" ht="21.95" customHeight="1">
      <c r="A41" s="733" t="s">
        <v>109</v>
      </c>
      <c r="B41" s="997"/>
      <c r="C41" s="998"/>
      <c r="D41" s="998"/>
      <c r="E41" s="999"/>
      <c r="G41" s="116"/>
    </row>
    <row r="42" spans="1:7" ht="28.5" customHeight="1">
      <c r="A42" s="9" t="s">
        <v>126</v>
      </c>
      <c r="B42" s="1027"/>
      <c r="C42" s="1028"/>
      <c r="D42" s="1028"/>
      <c r="E42" s="1029"/>
      <c r="G42" s="116"/>
    </row>
    <row r="43" spans="1:7" ht="21.75" customHeight="1">
      <c r="A43" s="735" t="s">
        <v>919</v>
      </c>
      <c r="B43" s="979"/>
      <c r="C43" s="980"/>
      <c r="D43" s="981"/>
      <c r="E43" s="982"/>
      <c r="G43" s="116"/>
    </row>
    <row r="44" spans="1:7" ht="21.75" customHeight="1">
      <c r="A44" s="735" t="s">
        <v>897</v>
      </c>
      <c r="B44" s="979"/>
      <c r="C44" s="980"/>
      <c r="D44" s="981"/>
      <c r="E44" s="982"/>
      <c r="G44" s="116" t="s">
        <v>206</v>
      </c>
    </row>
    <row r="45" spans="1:7" ht="21.95" customHeight="1" thickBot="1">
      <c r="A45" s="734" t="s">
        <v>896</v>
      </c>
      <c r="B45" s="983"/>
      <c r="C45" s="984"/>
      <c r="D45" s="984"/>
      <c r="E45" s="985"/>
    </row>
    <row r="46" spans="1:7">
      <c r="A46" s="737"/>
      <c r="B46"/>
      <c r="C46"/>
      <c r="D46"/>
    </row>
    <row r="47" spans="1:7">
      <c r="A47" s="15" t="s">
        <v>916</v>
      </c>
      <c r="B47"/>
      <c r="C47"/>
      <c r="D47"/>
    </row>
    <row r="48" spans="1:7" ht="19.5" thickBot="1">
      <c r="A48" s="741" t="s">
        <v>900</v>
      </c>
      <c r="B48"/>
      <c r="C48"/>
      <c r="D48"/>
    </row>
    <row r="49" spans="1:4">
      <c r="A49" s="78" t="s">
        <v>109</v>
      </c>
      <c r="B49" s="1007" t="str">
        <f>IF(B41="","",B41)</f>
        <v/>
      </c>
      <c r="C49" s="1008"/>
      <c r="D49" s="1009"/>
    </row>
    <row r="50" spans="1:4">
      <c r="A50" s="79" t="s">
        <v>14</v>
      </c>
      <c r="B50" s="1022" t="str">
        <f>IF(B42="","",B42)</f>
        <v/>
      </c>
      <c r="C50" s="1023"/>
      <c r="D50" s="1024"/>
    </row>
    <row r="51" spans="1:4">
      <c r="A51" s="79" t="s">
        <v>15</v>
      </c>
      <c r="B51" s="1025"/>
      <c r="C51" s="1025"/>
      <c r="D51" s="1026"/>
    </row>
    <row r="52" spans="1:4">
      <c r="A52" s="79" t="s">
        <v>16</v>
      </c>
      <c r="B52" s="1013"/>
      <c r="C52" s="1013"/>
      <c r="D52" s="1014"/>
    </row>
    <row r="53" spans="1:4">
      <c r="A53" s="79" t="s">
        <v>109</v>
      </c>
      <c r="B53" s="1013"/>
      <c r="C53" s="1013"/>
      <c r="D53" s="1014"/>
    </row>
    <row r="54" spans="1:4">
      <c r="A54" s="79" t="s">
        <v>17</v>
      </c>
      <c r="B54" s="1013"/>
      <c r="C54" s="1013"/>
      <c r="D54" s="1014"/>
    </row>
    <row r="55" spans="1:4">
      <c r="A55" s="79" t="s">
        <v>172</v>
      </c>
      <c r="B55" s="1013"/>
      <c r="C55" s="1013"/>
      <c r="D55" s="1014"/>
    </row>
    <row r="56" spans="1:4">
      <c r="A56" s="79" t="s">
        <v>13</v>
      </c>
      <c r="B56" s="1013"/>
      <c r="C56" s="1013"/>
      <c r="D56" s="1014"/>
    </row>
    <row r="57" spans="1:4">
      <c r="A57" s="79" t="s">
        <v>173</v>
      </c>
      <c r="B57" s="1015"/>
      <c r="C57" s="1015"/>
      <c r="D57" s="1016"/>
    </row>
    <row r="58" spans="1:4">
      <c r="A58" s="79" t="s">
        <v>174</v>
      </c>
      <c r="B58" s="1015"/>
      <c r="C58" s="1015"/>
      <c r="D58" s="1016"/>
    </row>
    <row r="59" spans="1:4">
      <c r="A59" s="79" t="s">
        <v>175</v>
      </c>
      <c r="B59" s="1015"/>
      <c r="C59" s="1015"/>
      <c r="D59" s="1016"/>
    </row>
    <row r="60" spans="1:4" ht="19.5" thickBot="1">
      <c r="A60" s="80" t="s">
        <v>171</v>
      </c>
      <c r="B60" s="1017"/>
      <c r="C60" s="1018"/>
      <c r="D60" s="1019"/>
    </row>
    <row r="61" spans="1:4">
      <c r="A61"/>
      <c r="B61"/>
      <c r="C61"/>
      <c r="D61"/>
    </row>
    <row r="62" spans="1:4" ht="19.5" thickBot="1">
      <c r="A62" s="15" t="s">
        <v>901</v>
      </c>
      <c r="B62" s="6"/>
      <c r="C62" s="6"/>
      <c r="D62" s="6"/>
    </row>
    <row r="63" spans="1:4">
      <c r="A63" s="740" t="s">
        <v>96</v>
      </c>
      <c r="B63" s="1020"/>
      <c r="C63" s="1020"/>
      <c r="D63" s="1021"/>
    </row>
    <row r="64" spans="1:4">
      <c r="A64" s="73" t="s">
        <v>97</v>
      </c>
      <c r="B64" s="269"/>
      <c r="C64" s="184" t="s">
        <v>98</v>
      </c>
      <c r="D64" s="270"/>
    </row>
    <row r="65" spans="1:4">
      <c r="A65" s="73" t="s">
        <v>99</v>
      </c>
      <c r="B65" s="269"/>
      <c r="C65" s="184" t="s">
        <v>100</v>
      </c>
      <c r="D65" s="270"/>
    </row>
    <row r="66" spans="1:4" ht="19.5" thickBot="1">
      <c r="A66" s="76" t="s">
        <v>101</v>
      </c>
      <c r="B66" s="271"/>
      <c r="C66" s="272" t="s">
        <v>102</v>
      </c>
      <c r="D66" s="273"/>
    </row>
    <row r="67" spans="1:4">
      <c r="A67" s="12" t="s">
        <v>103</v>
      </c>
      <c r="B67" s="14"/>
      <c r="C67" s="29"/>
      <c r="D67" s="14"/>
    </row>
  </sheetData>
  <mergeCells count="45">
    <mergeCell ref="B41:E41"/>
    <mergeCell ref="B42:E42"/>
    <mergeCell ref="B43:E43"/>
    <mergeCell ref="B44:E44"/>
    <mergeCell ref="B45:E45"/>
    <mergeCell ref="B59:D59"/>
    <mergeCell ref="B60:D60"/>
    <mergeCell ref="B63:D63"/>
    <mergeCell ref="B54:D54"/>
    <mergeCell ref="B55:D55"/>
    <mergeCell ref="B56:D56"/>
    <mergeCell ref="B57:D57"/>
    <mergeCell ref="B58:D58"/>
    <mergeCell ref="B49:D49"/>
    <mergeCell ref="B50:D50"/>
    <mergeCell ref="B51:D51"/>
    <mergeCell ref="B52:D52"/>
    <mergeCell ref="B53:D53"/>
    <mergeCell ref="B29:D29"/>
    <mergeCell ref="B30:D30"/>
    <mergeCell ref="B33:D33"/>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conditionalFormatting sqref="C9:C10">
    <cfRule type="expression" dxfId="12" priority="1">
      <formula>$E$3="単年度事業"</formula>
    </cfRule>
  </conditionalFormatting>
  <dataValidations count="2">
    <dataValidation type="list" allowBlank="1" showInputMessage="1" showErrorMessage="1" sqref="E3" xr:uid="{574AAEA0-A5BA-47B6-B081-E4ACE55E3DA6}">
      <formula1>"単年度事業,２年度事業,３年度事業"</formula1>
    </dataValidation>
    <dataValidation type="list" allowBlank="1" showInputMessage="1" showErrorMessage="1" sqref="E4" xr:uid="{016410BE-816A-4E07-BD61-E2BB4C4A52CA}">
      <formula1>"１年度目,２年度目,３年度目"</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K53"/>
  <sheetViews>
    <sheetView showGridLines="0" topLeftCell="A34" zoomScaleNormal="100" zoomScaleSheetLayoutView="100" workbookViewId="0">
      <selection activeCell="B5" sqref="B5:D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2" customWidth="1"/>
    <col min="9" max="10" width="7.125" style="52" customWidth="1"/>
    <col min="11" max="11" width="6" style="54" customWidth="1"/>
    <col min="12" max="12" width="8" style="52" customWidth="1"/>
    <col min="13" max="20" width="11.5" style="52" customWidth="1"/>
    <col min="21" max="24" width="6" style="52" customWidth="1"/>
    <col min="25" max="25" width="6" style="53" customWidth="1"/>
    <col min="26" max="26" width="9" style="53"/>
    <col min="27" max="27" width="20.375" style="53" customWidth="1"/>
    <col min="28" max="33" width="9" style="53"/>
    <col min="34" max="37" width="9" style="52"/>
  </cols>
  <sheetData>
    <row r="1" spans="1:37">
      <c r="A1" s="25" t="s">
        <v>756</v>
      </c>
      <c r="B1" s="25"/>
      <c r="C1" s="27"/>
      <c r="D1" s="27"/>
      <c r="E1" s="51"/>
      <c r="F1" s="51"/>
      <c r="G1" s="127" t="str">
        <f>'１申請者詳細'!E1</f>
        <v/>
      </c>
    </row>
    <row r="2" spans="1:37">
      <c r="A2" s="990">
        <f>'０注意事項等'!A2</f>
        <v>0</v>
      </c>
      <c r="B2" s="990"/>
      <c r="C2" s="990"/>
      <c r="D2" s="990"/>
      <c r="E2" s="990"/>
      <c r="F2" s="990"/>
      <c r="G2" s="990"/>
    </row>
    <row r="3" spans="1:37">
      <c r="A3" s="17"/>
      <c r="B3" s="17"/>
    </row>
    <row r="4" spans="1:37" s="7" customFormat="1" ht="21" customHeight="1" thickBot="1">
      <c r="A4" s="114" t="s">
        <v>33</v>
      </c>
      <c r="B4" s="2"/>
      <c r="C4"/>
      <c r="D4"/>
      <c r="E4"/>
      <c r="F4"/>
      <c r="G4"/>
      <c r="H4" s="54"/>
      <c r="I4" s="54"/>
      <c r="J4" s="54"/>
      <c r="K4" s="54"/>
      <c r="L4" s="54" t="s">
        <v>382</v>
      </c>
      <c r="M4" s="54"/>
      <c r="N4" s="54"/>
      <c r="O4" s="54"/>
      <c r="P4" s="54"/>
      <c r="Q4" s="54"/>
      <c r="R4" s="54"/>
      <c r="S4" s="54"/>
      <c r="T4" s="54"/>
      <c r="U4" s="54"/>
      <c r="V4" s="54"/>
      <c r="W4" s="54"/>
      <c r="X4" s="54"/>
      <c r="Y4" s="53"/>
      <c r="Z4" s="53"/>
      <c r="AA4" s="53"/>
      <c r="AB4" s="53"/>
      <c r="AC4" s="53"/>
      <c r="AD4" s="53"/>
      <c r="AE4" s="53"/>
      <c r="AF4" s="53"/>
      <c r="AG4" s="53"/>
      <c r="AH4" s="54"/>
      <c r="AI4" s="54"/>
      <c r="AJ4" s="54"/>
      <c r="AK4" s="54"/>
    </row>
    <row r="5" spans="1:37" s="7" customFormat="1" ht="21.95" customHeight="1" thickBot="1">
      <c r="A5" s="157" t="s">
        <v>34</v>
      </c>
      <c r="B5" s="1105"/>
      <c r="C5" s="1106"/>
      <c r="D5" s="1107"/>
      <c r="E5" s="190" t="s">
        <v>151</v>
      </c>
      <c r="F5" s="191"/>
      <c r="G5" s="192"/>
      <c r="H5" s="54"/>
      <c r="I5" s="54"/>
      <c r="J5" s="54"/>
      <c r="K5" s="54"/>
      <c r="L5" s="563" t="s">
        <v>346</v>
      </c>
      <c r="M5" s="563" t="s">
        <v>349</v>
      </c>
      <c r="N5" s="563" t="s">
        <v>350</v>
      </c>
      <c r="O5" s="563" t="s">
        <v>351</v>
      </c>
      <c r="P5" s="563" t="s">
        <v>862</v>
      </c>
      <c r="Q5" s="563" t="s">
        <v>352</v>
      </c>
      <c r="R5" s="563" t="s">
        <v>353</v>
      </c>
      <c r="S5" s="563" t="s">
        <v>606</v>
      </c>
      <c r="T5" s="577"/>
      <c r="U5" s="54"/>
      <c r="V5" s="54"/>
      <c r="W5" s="54"/>
      <c r="X5" s="54"/>
      <c r="Y5" s="53"/>
      <c r="Z5" s="53"/>
      <c r="AA5" s="53"/>
      <c r="AB5" s="53"/>
      <c r="AC5" s="53"/>
      <c r="AD5" s="53"/>
      <c r="AE5" s="53"/>
      <c r="AF5" s="53"/>
      <c r="AG5" s="53"/>
      <c r="AH5" s="54"/>
      <c r="AI5" s="54"/>
      <c r="AJ5" s="54"/>
      <c r="AK5" s="54"/>
    </row>
    <row r="6" spans="1:37" s="7" customFormat="1" ht="21.95" customHeight="1" thickTop="1">
      <c r="A6" s="565" t="s">
        <v>35</v>
      </c>
      <c r="B6" s="1109" t="s">
        <v>376</v>
      </c>
      <c r="C6" s="1110"/>
      <c r="D6" s="1111"/>
      <c r="E6" s="193" t="s">
        <v>217</v>
      </c>
      <c r="F6" s="194"/>
      <c r="G6" s="195"/>
      <c r="H6" s="54"/>
      <c r="I6" s="54"/>
      <c r="J6" s="54"/>
      <c r="K6" s="54"/>
      <c r="L6" s="567" t="s">
        <v>365</v>
      </c>
      <c r="M6" s="561" t="s">
        <v>354</v>
      </c>
      <c r="N6" s="561" t="s">
        <v>356</v>
      </c>
      <c r="O6" s="561" t="s">
        <v>358</v>
      </c>
      <c r="P6" s="561" t="s">
        <v>360</v>
      </c>
      <c r="Q6" s="561" t="s">
        <v>362</v>
      </c>
      <c r="R6" s="561" t="s">
        <v>366</v>
      </c>
      <c r="S6" s="561" t="s">
        <v>367</v>
      </c>
      <c r="T6" s="577"/>
      <c r="U6" s="54"/>
      <c r="V6" s="54"/>
      <c r="W6" s="54"/>
      <c r="X6" s="54"/>
      <c r="Y6" s="53"/>
      <c r="Z6" s="53"/>
      <c r="AA6" s="53"/>
      <c r="AB6" s="53"/>
      <c r="AC6" s="53"/>
      <c r="AD6" s="53"/>
      <c r="AE6" s="53"/>
      <c r="AF6" s="53"/>
      <c r="AG6" s="53"/>
      <c r="AH6" s="54"/>
      <c r="AI6" s="54"/>
      <c r="AJ6" s="54"/>
      <c r="AK6" s="54"/>
    </row>
    <row r="7" spans="1:37" ht="21.95" customHeight="1">
      <c r="A7" s="566"/>
      <c r="B7" s="1108"/>
      <c r="C7" s="1028"/>
      <c r="D7" s="980"/>
      <c r="E7" s="570" t="s">
        <v>375</v>
      </c>
      <c r="F7" s="184" t="s">
        <v>346</v>
      </c>
      <c r="G7" s="196"/>
      <c r="L7" s="568"/>
      <c r="M7" s="562" t="s">
        <v>355</v>
      </c>
      <c r="N7" s="562" t="s">
        <v>357</v>
      </c>
      <c r="O7" s="562" t="s">
        <v>359</v>
      </c>
      <c r="P7" s="562" t="s">
        <v>361</v>
      </c>
      <c r="Q7" s="562" t="s">
        <v>368</v>
      </c>
      <c r="R7" s="562" t="s">
        <v>369</v>
      </c>
      <c r="S7" s="562" t="s">
        <v>364</v>
      </c>
      <c r="T7" s="577"/>
      <c r="U7" s="54"/>
      <c r="V7" s="54"/>
      <c r="W7" s="54"/>
      <c r="X7" s="54"/>
    </row>
    <row r="8" spans="1:37" ht="21.95" customHeight="1">
      <c r="A8" s="566"/>
      <c r="B8" s="1108"/>
      <c r="C8" s="1028"/>
      <c r="D8" s="980"/>
      <c r="E8" s="571"/>
      <c r="F8" s="184" t="s">
        <v>347</v>
      </c>
      <c r="G8" s="196"/>
      <c r="L8" s="568"/>
      <c r="M8" s="562"/>
      <c r="N8" s="562"/>
      <c r="O8" s="562" t="s">
        <v>610</v>
      </c>
      <c r="P8" s="562"/>
      <c r="Q8" s="562" t="s">
        <v>370</v>
      </c>
      <c r="R8" s="562" t="s">
        <v>371</v>
      </c>
      <c r="S8" s="562" t="s">
        <v>863</v>
      </c>
      <c r="T8" s="577"/>
      <c r="U8" s="54"/>
      <c r="V8" s="54"/>
      <c r="W8" s="54"/>
      <c r="X8" s="54"/>
    </row>
    <row r="9" spans="1:37" ht="22.5" customHeight="1">
      <c r="A9" s="788" t="s">
        <v>911</v>
      </c>
      <c r="B9" s="1109"/>
      <c r="C9" s="1110"/>
      <c r="D9" s="1111"/>
      <c r="E9" s="572"/>
      <c r="F9" s="573" t="s">
        <v>377</v>
      </c>
      <c r="G9" s="196"/>
      <c r="L9" s="568"/>
      <c r="M9" s="562"/>
      <c r="N9" s="562"/>
      <c r="O9" s="562"/>
      <c r="P9" s="562"/>
      <c r="Q9" s="562" t="s">
        <v>372</v>
      </c>
      <c r="R9" s="562"/>
      <c r="S9" s="562"/>
      <c r="T9" s="577"/>
      <c r="U9" s="54"/>
      <c r="V9" s="54"/>
      <c r="W9" s="54"/>
      <c r="X9" s="54"/>
    </row>
    <row r="10" spans="1:37" ht="21.95" customHeight="1">
      <c r="A10" s="158" t="s">
        <v>3</v>
      </c>
      <c r="B10" s="1108"/>
      <c r="C10" s="1028"/>
      <c r="D10" s="980"/>
      <c r="E10" s="197" t="s">
        <v>36</v>
      </c>
      <c r="F10" s="198"/>
      <c r="G10" s="199"/>
      <c r="L10" s="568"/>
      <c r="M10" s="562"/>
      <c r="N10" s="562"/>
      <c r="O10" s="562"/>
      <c r="P10" s="562"/>
      <c r="Q10" s="562" t="s">
        <v>373</v>
      </c>
      <c r="R10" s="562"/>
      <c r="S10" s="562"/>
      <c r="T10" s="577"/>
      <c r="U10" s="54"/>
      <c r="V10" s="54"/>
      <c r="W10" s="54"/>
      <c r="X10" s="54"/>
    </row>
    <row r="11" spans="1:37" ht="21.95" customHeight="1">
      <c r="A11" s="1098" t="s">
        <v>152</v>
      </c>
      <c r="B11" s="200" t="s">
        <v>38</v>
      </c>
      <c r="C11" s="201"/>
      <c r="D11" s="202"/>
      <c r="E11" s="1116" t="s">
        <v>108</v>
      </c>
      <c r="F11" s="1117"/>
      <c r="G11" s="199"/>
      <c r="L11" s="568"/>
      <c r="M11" s="562"/>
      <c r="N11" s="562"/>
      <c r="O11" s="562"/>
      <c r="P11" s="562"/>
      <c r="Q11" s="562" t="s">
        <v>374</v>
      </c>
      <c r="R11" s="562"/>
      <c r="S11" s="562"/>
      <c r="T11" s="577"/>
      <c r="U11" s="54"/>
      <c r="V11" s="54"/>
      <c r="W11" s="54"/>
      <c r="X11" s="54"/>
    </row>
    <row r="12" spans="1:37" ht="21.95" customHeight="1">
      <c r="A12" s="1099"/>
      <c r="B12" s="200" t="s">
        <v>39</v>
      </c>
      <c r="C12" s="201"/>
      <c r="D12" s="202"/>
      <c r="E12" s="1112" t="s">
        <v>385</v>
      </c>
      <c r="F12" s="1113"/>
      <c r="G12" s="1096"/>
      <c r="L12" s="568"/>
      <c r="M12" s="562"/>
      <c r="N12" s="562"/>
      <c r="O12" s="562"/>
      <c r="P12" s="562"/>
      <c r="Q12" s="562" t="s">
        <v>363</v>
      </c>
      <c r="R12" s="562"/>
      <c r="S12" s="562"/>
      <c r="T12" s="577"/>
      <c r="U12" s="54"/>
      <c r="V12" s="54"/>
      <c r="W12" s="54"/>
      <c r="X12" s="54"/>
    </row>
    <row r="13" spans="1:37" ht="21.95" customHeight="1">
      <c r="A13" s="1100"/>
      <c r="B13" s="200" t="s">
        <v>40</v>
      </c>
      <c r="C13" s="201"/>
      <c r="D13" s="202"/>
      <c r="E13" s="1114"/>
      <c r="F13" s="1115"/>
      <c r="G13" s="1097"/>
      <c r="L13" s="568"/>
      <c r="M13" s="562"/>
      <c r="N13" s="562"/>
      <c r="O13" s="562"/>
      <c r="P13" s="562"/>
      <c r="Q13" s="562"/>
      <c r="R13" s="562"/>
      <c r="S13" s="562"/>
      <c r="T13" s="577"/>
      <c r="U13" s="54"/>
      <c r="V13" s="54"/>
      <c r="W13" s="54"/>
      <c r="X13" s="54"/>
    </row>
    <row r="14" spans="1:37" ht="24">
      <c r="A14" s="158" t="s">
        <v>150</v>
      </c>
      <c r="B14" s="661"/>
      <c r="C14" s="203" t="s">
        <v>95</v>
      </c>
      <c r="D14" s="204"/>
      <c r="E14" s="1103" t="s">
        <v>381</v>
      </c>
      <c r="F14" s="1104"/>
      <c r="G14" s="205"/>
      <c r="L14" s="568"/>
      <c r="M14" s="562"/>
      <c r="N14" s="562"/>
      <c r="O14" s="562"/>
      <c r="P14" s="562"/>
      <c r="Q14" s="562"/>
      <c r="R14" s="562"/>
      <c r="S14" s="562"/>
      <c r="T14" s="577"/>
      <c r="U14" s="54"/>
      <c r="V14" s="54"/>
      <c r="W14" s="54"/>
      <c r="X14" s="54"/>
    </row>
    <row r="15" spans="1:37" ht="24" customHeight="1">
      <c r="A15" s="591" t="s">
        <v>643</v>
      </c>
      <c r="B15" s="662"/>
      <c r="C15" s="592" t="s">
        <v>383</v>
      </c>
      <c r="D15" s="593"/>
      <c r="E15" s="1101" t="s">
        <v>41</v>
      </c>
      <c r="F15" s="1102"/>
      <c r="G15" s="580"/>
      <c r="L15" s="561"/>
      <c r="M15" s="562"/>
      <c r="N15" s="562"/>
      <c r="O15" s="562"/>
      <c r="P15" s="562"/>
      <c r="Q15" s="562"/>
      <c r="R15" s="562"/>
      <c r="S15" s="562"/>
      <c r="T15" s="577"/>
      <c r="U15" s="54"/>
      <c r="V15" s="54"/>
      <c r="W15" s="54"/>
      <c r="X15" s="54"/>
    </row>
    <row r="16" spans="1:37" ht="24.75" customHeight="1">
      <c r="A16" s="715" t="s">
        <v>406</v>
      </c>
      <c r="B16" s="1090" t="s">
        <v>405</v>
      </c>
      <c r="C16" s="1091"/>
      <c r="D16" s="716"/>
      <c r="E16" s="1092" t="s">
        <v>966</v>
      </c>
      <c r="F16" s="1093"/>
      <c r="G16" s="717"/>
      <c r="L16" s="578"/>
      <c r="M16" s="578"/>
      <c r="N16" s="578"/>
      <c r="O16" s="578"/>
      <c r="P16" s="578"/>
      <c r="Q16" s="578"/>
      <c r="R16" s="578"/>
      <c r="S16" s="578"/>
      <c r="T16" s="578"/>
      <c r="U16" s="54"/>
      <c r="V16" s="54"/>
      <c r="W16" s="54"/>
      <c r="X16" s="54"/>
    </row>
    <row r="17" spans="1:24" ht="25.15" customHeight="1">
      <c r="A17" s="1065" t="s">
        <v>853</v>
      </c>
      <c r="B17" s="1066"/>
      <c r="C17" s="751"/>
      <c r="D17" s="1094"/>
      <c r="E17" s="1094"/>
      <c r="F17" s="1094"/>
      <c r="G17" s="1095"/>
      <c r="L17" s="578"/>
      <c r="M17" s="578"/>
      <c r="N17" s="578"/>
      <c r="O17" s="578"/>
      <c r="P17" s="578"/>
      <c r="Q17" s="578"/>
      <c r="R17" s="578"/>
      <c r="S17" s="578"/>
      <c r="T17" s="578"/>
      <c r="U17" s="54"/>
      <c r="V17" s="54"/>
      <c r="W17" s="54"/>
      <c r="X17" s="54"/>
    </row>
    <row r="18" spans="1:24" ht="25.15" customHeight="1">
      <c r="A18" s="1065" t="s">
        <v>854</v>
      </c>
      <c r="B18" s="1066"/>
      <c r="C18" s="752"/>
      <c r="D18" s="1067"/>
      <c r="E18" s="1068"/>
      <c r="F18" s="1069"/>
      <c r="G18" s="718"/>
      <c r="L18" s="578"/>
      <c r="M18" s="578"/>
      <c r="N18" s="578"/>
      <c r="O18" s="578"/>
      <c r="P18" s="578"/>
      <c r="Q18" s="578"/>
      <c r="R18" s="578"/>
      <c r="S18" s="578"/>
      <c r="T18" s="578"/>
      <c r="U18" s="54"/>
      <c r="V18" s="54"/>
      <c r="W18" s="54"/>
      <c r="X18" s="54"/>
    </row>
    <row r="19" spans="1:24" ht="33.75" customHeight="1">
      <c r="A19" s="1065" t="s">
        <v>965</v>
      </c>
      <c r="B19" s="1066"/>
      <c r="C19" s="752"/>
      <c r="D19" s="1118"/>
      <c r="E19" s="1118"/>
      <c r="F19" s="1118"/>
      <c r="G19" s="789"/>
      <c r="L19" s="578"/>
      <c r="M19" s="578"/>
      <c r="N19" s="578"/>
      <c r="O19" s="578"/>
      <c r="P19" s="578"/>
      <c r="Q19" s="578"/>
      <c r="R19" s="578"/>
      <c r="S19" s="578"/>
      <c r="T19" s="578"/>
      <c r="U19" s="54"/>
      <c r="V19" s="54"/>
      <c r="W19" s="54"/>
      <c r="X19" s="54"/>
    </row>
    <row r="20" spans="1:24" ht="25.15" customHeight="1" thickBot="1">
      <c r="A20" s="1065" t="s">
        <v>855</v>
      </c>
      <c r="B20" s="1066"/>
      <c r="C20" s="286"/>
      <c r="D20" s="1121"/>
      <c r="E20" s="1122"/>
      <c r="F20" s="1122"/>
      <c r="G20" s="1123"/>
      <c r="L20" s="578"/>
      <c r="M20" s="578"/>
      <c r="N20" s="578"/>
      <c r="O20" s="578"/>
      <c r="P20" s="578"/>
      <c r="Q20" s="578"/>
      <c r="R20" s="578"/>
      <c r="S20" s="578"/>
      <c r="T20" s="578"/>
      <c r="U20" s="54"/>
      <c r="V20" s="54"/>
      <c r="W20" s="54"/>
      <c r="X20" s="54"/>
    </row>
    <row r="21" spans="1:24" ht="37.5" customHeight="1">
      <c r="A21" s="1065" t="s">
        <v>859</v>
      </c>
      <c r="B21" s="1120"/>
      <c r="C21" s="199"/>
      <c r="D21" s="1070"/>
      <c r="E21" s="1070"/>
      <c r="F21" s="1070"/>
      <c r="G21" s="1070"/>
      <c r="L21" s="578"/>
      <c r="M21" s="578"/>
      <c r="N21" s="578"/>
      <c r="O21" s="578"/>
      <c r="P21" s="578"/>
      <c r="Q21" s="578"/>
      <c r="R21" s="578"/>
      <c r="S21" s="578"/>
      <c r="T21" s="578"/>
      <c r="U21" s="54"/>
      <c r="V21" s="54"/>
      <c r="W21" s="54"/>
      <c r="X21" s="54"/>
    </row>
    <row r="22" spans="1:24" ht="50.45" customHeight="1">
      <c r="A22" s="1065" t="s">
        <v>860</v>
      </c>
      <c r="B22" s="1120"/>
      <c r="C22" s="199"/>
      <c r="D22" s="714"/>
      <c r="E22" s="714"/>
      <c r="F22" s="714"/>
      <c r="G22" s="714"/>
      <c r="L22" s="578"/>
      <c r="M22" s="578"/>
      <c r="N22" s="578"/>
      <c r="O22" s="578"/>
      <c r="P22" s="578"/>
      <c r="Q22" s="578"/>
      <c r="R22" s="578"/>
      <c r="S22" s="578"/>
      <c r="T22" s="578"/>
      <c r="U22" s="54"/>
      <c r="V22" s="54"/>
      <c r="W22" s="54"/>
      <c r="X22" s="54"/>
    </row>
    <row r="23" spans="1:24" ht="50.25" customHeight="1">
      <c r="A23" s="1065" t="s">
        <v>861</v>
      </c>
      <c r="B23" s="1120"/>
      <c r="C23" s="199"/>
      <c r="D23" s="1119"/>
      <c r="E23" s="1070"/>
      <c r="F23" s="1070"/>
      <c r="G23" s="1070"/>
      <c r="L23" s="578"/>
      <c r="M23" s="578"/>
      <c r="N23" s="578"/>
      <c r="O23" s="578"/>
      <c r="P23" s="578"/>
      <c r="Q23" s="578"/>
      <c r="R23" s="578"/>
      <c r="S23" s="578"/>
      <c r="T23" s="578"/>
      <c r="U23" s="54"/>
      <c r="V23" s="54"/>
      <c r="W23" s="54"/>
      <c r="X23" s="54"/>
    </row>
    <row r="24" spans="1:24" ht="25.15" customHeight="1">
      <c r="A24" s="1079" t="s">
        <v>856</v>
      </c>
      <c r="B24" s="1080"/>
      <c r="C24" s="199"/>
      <c r="D24" s="714"/>
      <c r="E24" s="714"/>
      <c r="F24" s="714"/>
      <c r="G24" s="714"/>
      <c r="L24" s="578"/>
      <c r="M24" s="578"/>
      <c r="N24" s="578"/>
      <c r="O24" s="578"/>
      <c r="P24" s="578"/>
      <c r="Q24" s="578"/>
      <c r="R24" s="578"/>
      <c r="S24" s="578"/>
      <c r="T24" s="578"/>
      <c r="U24" s="54"/>
      <c r="V24" s="54"/>
      <c r="W24" s="54"/>
      <c r="X24" s="54"/>
    </row>
    <row r="25" spans="1:24" ht="25.15" customHeight="1">
      <c r="A25" s="1065" t="s">
        <v>912</v>
      </c>
      <c r="B25" s="1066"/>
      <c r="C25" s="199"/>
      <c r="D25" s="714"/>
      <c r="E25" s="714"/>
      <c r="F25" s="714"/>
      <c r="G25" s="714"/>
      <c r="L25" s="578"/>
      <c r="M25" s="578"/>
      <c r="N25" s="578"/>
      <c r="O25" s="578"/>
      <c r="P25" s="578"/>
      <c r="Q25" s="578"/>
      <c r="R25" s="578"/>
      <c r="S25" s="578"/>
      <c r="T25" s="578"/>
      <c r="U25" s="54"/>
      <c r="V25" s="54"/>
      <c r="W25" s="54"/>
      <c r="X25" s="54"/>
    </row>
    <row r="26" spans="1:24" ht="37.15" customHeight="1">
      <c r="A26" s="1079" t="s">
        <v>1082</v>
      </c>
      <c r="B26" s="1080"/>
      <c r="C26" s="199"/>
      <c r="D26" s="714"/>
      <c r="E26" s="714"/>
      <c r="F26" s="714"/>
      <c r="G26" s="714"/>
      <c r="L26" s="578"/>
      <c r="M26" s="578"/>
      <c r="N26" s="578"/>
      <c r="O26" s="578"/>
      <c r="P26" s="578"/>
      <c r="Q26" s="578"/>
      <c r="R26" s="578"/>
      <c r="S26" s="578"/>
      <c r="T26" s="578"/>
      <c r="U26" s="54"/>
      <c r="V26" s="54"/>
      <c r="W26" s="54"/>
      <c r="X26" s="54"/>
    </row>
    <row r="27" spans="1:24" ht="25.15" customHeight="1">
      <c r="A27" s="1079" t="s">
        <v>913</v>
      </c>
      <c r="B27" s="1080"/>
      <c r="C27" s="199"/>
      <c r="D27" s="1089"/>
      <c r="E27" s="1089"/>
      <c r="F27" s="1089"/>
      <c r="G27" s="1089"/>
      <c r="L27" s="578"/>
      <c r="M27" s="578"/>
      <c r="N27" s="578"/>
      <c r="O27" s="578"/>
      <c r="P27" s="578"/>
      <c r="Q27" s="578"/>
      <c r="R27" s="578"/>
      <c r="S27" s="578"/>
      <c r="T27" s="578"/>
      <c r="U27" s="54"/>
      <c r="V27" s="54"/>
      <c r="W27" s="54"/>
      <c r="X27" s="54"/>
    </row>
    <row r="28" spans="1:24" ht="49.5" customHeight="1">
      <c r="A28" s="1079" t="s">
        <v>1052</v>
      </c>
      <c r="B28" s="1080"/>
      <c r="C28" s="199"/>
      <c r="D28" s="750"/>
      <c r="E28" s="750"/>
      <c r="F28" s="750"/>
      <c r="G28" s="750"/>
      <c r="L28" s="578"/>
      <c r="M28" s="578"/>
      <c r="N28" s="578"/>
      <c r="O28" s="578"/>
      <c r="P28" s="578"/>
      <c r="Q28" s="578"/>
      <c r="R28" s="578"/>
      <c r="S28" s="578"/>
      <c r="T28" s="578"/>
      <c r="U28" s="54"/>
      <c r="V28" s="54"/>
      <c r="W28" s="54"/>
      <c r="X28" s="54"/>
    </row>
    <row r="29" spans="1:24" ht="63" customHeight="1">
      <c r="A29" s="1079" t="s">
        <v>923</v>
      </c>
      <c r="B29" s="1080"/>
      <c r="C29" s="199"/>
      <c r="D29" s="750"/>
      <c r="E29" s="750"/>
      <c r="F29" s="750"/>
      <c r="G29" s="750"/>
      <c r="L29" s="578"/>
      <c r="M29" s="578"/>
      <c r="N29" s="578"/>
      <c r="O29" s="578"/>
      <c r="P29" s="578"/>
      <c r="Q29" s="578"/>
      <c r="R29" s="578"/>
      <c r="S29" s="578"/>
      <c r="T29" s="578"/>
      <c r="U29" s="54"/>
      <c r="V29" s="54"/>
      <c r="W29" s="54"/>
      <c r="X29" s="54"/>
    </row>
    <row r="30" spans="1:24" ht="50.25" customHeight="1">
      <c r="A30" s="1079" t="s">
        <v>924</v>
      </c>
      <c r="B30" s="1080"/>
      <c r="C30" s="199"/>
      <c r="D30" s="1089"/>
      <c r="E30" s="1089"/>
      <c r="F30" s="1089"/>
      <c r="G30" s="1089"/>
      <c r="L30" s="578"/>
      <c r="M30" s="578"/>
      <c r="N30" s="578"/>
      <c r="O30" s="578"/>
      <c r="P30" s="578"/>
      <c r="Q30" s="578"/>
      <c r="R30" s="578"/>
      <c r="S30" s="578"/>
      <c r="T30" s="578"/>
      <c r="U30" s="54"/>
      <c r="V30" s="54"/>
      <c r="W30" s="54"/>
      <c r="X30" s="54"/>
    </row>
    <row r="31" spans="1:24" ht="50.25" customHeight="1">
      <c r="A31" s="1079" t="s">
        <v>1124</v>
      </c>
      <c r="B31" s="1080"/>
      <c r="C31" s="199"/>
      <c r="D31" s="750"/>
      <c r="E31" s="750"/>
      <c r="F31" s="750"/>
      <c r="G31" s="750"/>
      <c r="L31" s="578"/>
      <c r="M31" s="578"/>
      <c r="N31" s="578"/>
      <c r="O31" s="578"/>
      <c r="P31" s="578"/>
      <c r="Q31" s="578"/>
      <c r="R31" s="578"/>
      <c r="S31" s="578"/>
      <c r="T31" s="578"/>
      <c r="U31" s="54"/>
      <c r="V31" s="54"/>
      <c r="W31" s="54"/>
      <c r="X31" s="54"/>
    </row>
    <row r="32" spans="1:24" ht="28.5" customHeight="1">
      <c r="A32" s="1085" t="s">
        <v>958</v>
      </c>
      <c r="B32" s="1086"/>
      <c r="C32" s="199"/>
      <c r="D32" s="750"/>
      <c r="E32" s="750"/>
      <c r="F32" s="750"/>
      <c r="G32" s="750"/>
      <c r="L32" s="578"/>
      <c r="M32" s="578"/>
      <c r="N32" s="578"/>
      <c r="O32" s="578"/>
      <c r="P32" s="578"/>
      <c r="Q32" s="578"/>
      <c r="R32" s="578"/>
      <c r="S32" s="578"/>
      <c r="T32" s="578"/>
      <c r="U32" s="54"/>
      <c r="V32" s="54"/>
      <c r="W32" s="54"/>
      <c r="X32" s="54"/>
    </row>
    <row r="33" spans="1:24" ht="50.25" customHeight="1" thickBot="1">
      <c r="A33" s="1087" t="s">
        <v>959</v>
      </c>
      <c r="B33" s="1088"/>
      <c r="C33" s="753"/>
      <c r="D33" s="1089" t="s">
        <v>857</v>
      </c>
      <c r="E33" s="1089"/>
      <c r="F33" s="1089"/>
      <c r="G33" s="1089"/>
      <c r="L33" s="578"/>
      <c r="M33" s="578"/>
      <c r="N33" s="578"/>
      <c r="O33" s="578"/>
      <c r="P33" s="578"/>
      <c r="Q33" s="578"/>
      <c r="R33" s="578"/>
      <c r="S33" s="578"/>
      <c r="T33" s="578"/>
      <c r="U33" s="54"/>
      <c r="V33" s="54"/>
      <c r="W33" s="54"/>
      <c r="X33" s="54"/>
    </row>
    <row r="34" spans="1:24" ht="19.5" customHeight="1">
      <c r="A34" s="1077"/>
      <c r="B34" s="1078"/>
      <c r="C34" s="786"/>
      <c r="D34" s="750"/>
      <c r="E34" s="750"/>
      <c r="F34" s="750"/>
      <c r="G34" s="750"/>
      <c r="L34" s="578"/>
      <c r="M34" s="578"/>
      <c r="N34" s="578"/>
      <c r="O34" s="578"/>
      <c r="P34" s="578"/>
      <c r="Q34" s="578"/>
      <c r="R34" s="578"/>
      <c r="S34" s="578"/>
      <c r="T34" s="578"/>
      <c r="U34" s="54"/>
      <c r="V34" s="54"/>
      <c r="W34" s="54"/>
      <c r="X34" s="54"/>
    </row>
    <row r="35" spans="1:24" ht="15" customHeight="1" thickBot="1">
      <c r="A35" s="1074" t="s">
        <v>960</v>
      </c>
      <c r="B35" s="1075"/>
      <c r="C35" s="1075"/>
      <c r="D35" s="1076"/>
      <c r="E35" s="782"/>
      <c r="F35" s="782"/>
      <c r="G35" s="782"/>
      <c r="K35" s="116"/>
    </row>
    <row r="36" spans="1:24" ht="24.75" customHeight="1" thickBot="1">
      <c r="A36" s="1081" t="s">
        <v>961</v>
      </c>
      <c r="B36" s="1082"/>
      <c r="C36" s="1082"/>
      <c r="D36" s="1082"/>
      <c r="E36" s="1082"/>
      <c r="F36" s="1083"/>
      <c r="G36" s="1084"/>
      <c r="K36" s="116"/>
    </row>
    <row r="37" spans="1:24" ht="9.75" customHeight="1" thickBot="1">
      <c r="A37" s="783"/>
      <c r="B37" s="783"/>
      <c r="C37" s="783"/>
      <c r="D37" s="783"/>
      <c r="E37" s="783"/>
      <c r="F37" s="783"/>
      <c r="G37" s="783"/>
      <c r="K37" s="116"/>
    </row>
    <row r="38" spans="1:24" ht="24.75" customHeight="1">
      <c r="A38" s="1071" t="s">
        <v>963</v>
      </c>
      <c r="B38" s="1072"/>
      <c r="C38" s="1072"/>
      <c r="D38" s="1072"/>
      <c r="E38" s="1073"/>
      <c r="F38" s="1040"/>
      <c r="G38" s="1041"/>
      <c r="K38" s="116"/>
      <c r="M38" s="822" t="s">
        <v>1278</v>
      </c>
    </row>
    <row r="39" spans="1:24" ht="25.5" customHeight="1">
      <c r="A39" s="1044" t="s">
        <v>1074</v>
      </c>
      <c r="B39" s="1045"/>
      <c r="C39" s="1045"/>
      <c r="D39" s="1046"/>
      <c r="E39" s="816" t="s">
        <v>1075</v>
      </c>
      <c r="F39" s="1042" t="s">
        <v>1076</v>
      </c>
      <c r="G39" s="1043"/>
      <c r="K39" s="116"/>
      <c r="M39" s="822" t="s">
        <v>1279</v>
      </c>
    </row>
    <row r="40" spans="1:24" ht="25.5" customHeight="1">
      <c r="A40" s="1047"/>
      <c r="B40" s="1048"/>
      <c r="C40" s="1048"/>
      <c r="D40" s="1049"/>
      <c r="E40" s="816" t="s">
        <v>1077</v>
      </c>
      <c r="F40" s="1042" t="s">
        <v>1076</v>
      </c>
      <c r="G40" s="1043"/>
      <c r="K40" s="116"/>
      <c r="M40" s="822" t="s">
        <v>1280</v>
      </c>
    </row>
    <row r="41" spans="1:24" ht="25.5" customHeight="1">
      <c r="A41" s="1047"/>
      <c r="B41" s="1048"/>
      <c r="C41" s="1048"/>
      <c r="D41" s="1049"/>
      <c r="E41" s="816" t="s">
        <v>1078</v>
      </c>
      <c r="F41" s="1042" t="s">
        <v>1076</v>
      </c>
      <c r="G41" s="1043"/>
      <c r="K41" s="116"/>
      <c r="M41" s="822" t="str">
        <f>IF(F38="","",IF(F38=M38,P41,IF(F38=M39,P41,P43)))</f>
        <v/>
      </c>
      <c r="P41" s="847" t="s">
        <v>1219</v>
      </c>
    </row>
    <row r="42" spans="1:24" ht="25.5" customHeight="1">
      <c r="A42" s="1050"/>
      <c r="B42" s="1051"/>
      <c r="C42" s="1051"/>
      <c r="D42" s="1052"/>
      <c r="E42" s="816" t="s">
        <v>1281</v>
      </c>
      <c r="F42" s="1042" t="s">
        <v>1076</v>
      </c>
      <c r="G42" s="1043"/>
      <c r="K42" s="116"/>
      <c r="M42" s="822" t="str">
        <f>IF(F38=M38,P42,IF(F38=M39,P42,""))</f>
        <v/>
      </c>
      <c r="P42" s="847" t="s">
        <v>1282</v>
      </c>
    </row>
    <row r="43" spans="1:24" ht="24.75" customHeight="1">
      <c r="A43" s="1058" t="s">
        <v>1218</v>
      </c>
      <c r="B43" s="1059"/>
      <c r="C43" s="1059"/>
      <c r="D43" s="1059"/>
      <c r="E43" s="1060"/>
      <c r="F43" s="1061"/>
      <c r="G43" s="1062"/>
      <c r="K43" s="116"/>
      <c r="P43" s="847" t="s">
        <v>1220</v>
      </c>
    </row>
    <row r="44" spans="1:24" ht="24.75" customHeight="1">
      <c r="A44" s="1058" t="s">
        <v>962</v>
      </c>
      <c r="B44" s="1059"/>
      <c r="C44" s="1059"/>
      <c r="D44" s="1059"/>
      <c r="E44" s="1060"/>
      <c r="F44" s="1063"/>
      <c r="G44" s="1064"/>
      <c r="K44" s="116"/>
      <c r="M44" s="822" t="s">
        <v>1187</v>
      </c>
    </row>
    <row r="45" spans="1:24" ht="42" customHeight="1" thickBot="1">
      <c r="A45" s="1053" t="s">
        <v>964</v>
      </c>
      <c r="B45" s="1054"/>
      <c r="C45" s="1054"/>
      <c r="D45" s="1054"/>
      <c r="E45" s="1055"/>
      <c r="F45" s="1056"/>
      <c r="G45" s="1057"/>
      <c r="K45" s="116"/>
      <c r="M45" s="847" t="s">
        <v>1283</v>
      </c>
    </row>
    <row r="46" spans="1:24" ht="18.75" customHeight="1">
      <c r="A46" s="1030" t="s">
        <v>1079</v>
      </c>
      <c r="B46" s="1031"/>
      <c r="C46" s="1031"/>
      <c r="D46" s="1031"/>
      <c r="E46" s="1031"/>
      <c r="F46" s="1031"/>
      <c r="G46" s="1031"/>
      <c r="K46" s="116"/>
    </row>
    <row r="47" spans="1:24">
      <c r="L47" s="1032" t="s">
        <v>1284</v>
      </c>
      <c r="M47" s="905" t="s">
        <v>1221</v>
      </c>
      <c r="N47" s="906"/>
      <c r="O47" s="906"/>
      <c r="P47" s="906"/>
      <c r="Q47" s="906"/>
      <c r="R47" s="906"/>
      <c r="S47" s="906"/>
      <c r="T47" s="906"/>
    </row>
    <row r="48" spans="1:24" ht="19.5" customHeight="1" thickBot="1">
      <c r="A48" s="1033" t="s">
        <v>1248</v>
      </c>
      <c r="B48" s="1034"/>
      <c r="C48" s="1034"/>
      <c r="D48" s="1035"/>
      <c r="E48" s="782"/>
      <c r="F48" s="782"/>
      <c r="G48" s="782"/>
      <c r="L48" s="1032"/>
      <c r="M48" s="905" t="s">
        <v>1222</v>
      </c>
      <c r="N48" s="906"/>
      <c r="O48" s="906"/>
      <c r="P48" s="906"/>
      <c r="Q48" s="906"/>
      <c r="R48" s="906"/>
      <c r="S48" s="906"/>
      <c r="T48" s="906"/>
    </row>
    <row r="49" spans="1:20" ht="24.75" customHeight="1">
      <c r="A49" s="1036" t="s">
        <v>1249</v>
      </c>
      <c r="B49" s="1037"/>
      <c r="C49" s="1037"/>
      <c r="D49" s="1037"/>
      <c r="E49" s="1037"/>
      <c r="F49" s="1038" t="s">
        <v>1288</v>
      </c>
      <c r="G49" s="1039"/>
      <c r="L49" s="1032"/>
      <c r="M49" s="905" t="s">
        <v>1223</v>
      </c>
      <c r="N49" s="906"/>
      <c r="O49" s="906"/>
      <c r="P49" s="906"/>
      <c r="Q49" s="906"/>
      <c r="R49" s="906"/>
      <c r="S49" s="906"/>
      <c r="T49" s="906"/>
    </row>
    <row r="50" spans="1:20" ht="24.75" customHeight="1">
      <c r="A50" s="1136" t="s">
        <v>1250</v>
      </c>
      <c r="B50" s="1137"/>
      <c r="C50" s="1137"/>
      <c r="D50" s="1137"/>
      <c r="E50" s="1137"/>
      <c r="F50" s="1125" t="s">
        <v>1289</v>
      </c>
      <c r="G50" s="1126"/>
      <c r="M50" s="847"/>
    </row>
    <row r="51" spans="1:20" ht="48" customHeight="1">
      <c r="A51" s="1127" t="s">
        <v>1251</v>
      </c>
      <c r="B51" s="1128"/>
      <c r="C51" s="1128"/>
      <c r="D51" s="1128"/>
      <c r="E51" s="1129"/>
      <c r="F51" s="1129"/>
      <c r="G51" s="1130"/>
      <c r="M51" s="847"/>
    </row>
    <row r="52" spans="1:20" ht="26.25" customHeight="1" thickBot="1">
      <c r="A52" s="1131" t="s">
        <v>1252</v>
      </c>
      <c r="B52" s="1132"/>
      <c r="C52" s="1132"/>
      <c r="D52" s="1133"/>
      <c r="E52" s="1134"/>
      <c r="F52" s="1135"/>
      <c r="G52" s="971" t="s">
        <v>1253</v>
      </c>
      <c r="M52" s="847"/>
    </row>
    <row r="53" spans="1:20" ht="28.5" customHeight="1">
      <c r="A53" s="1124" t="s">
        <v>1275</v>
      </c>
      <c r="B53" s="1031"/>
      <c r="C53" s="1031"/>
      <c r="D53" s="1031"/>
      <c r="E53" s="1031"/>
      <c r="F53" s="1031"/>
      <c r="G53" s="1031"/>
    </row>
  </sheetData>
  <mergeCells count="70">
    <mergeCell ref="A53:G53"/>
    <mergeCell ref="F50:G50"/>
    <mergeCell ref="A51:D51"/>
    <mergeCell ref="E51:G51"/>
    <mergeCell ref="A52:D52"/>
    <mergeCell ref="E52:F52"/>
    <mergeCell ref="A50:E50"/>
    <mergeCell ref="E11:F11"/>
    <mergeCell ref="A26:B26"/>
    <mergeCell ref="A29:B29"/>
    <mergeCell ref="A30:B30"/>
    <mergeCell ref="D30:G30"/>
    <mergeCell ref="D19:F19"/>
    <mergeCell ref="D27:G27"/>
    <mergeCell ref="D23:G23"/>
    <mergeCell ref="A28:B28"/>
    <mergeCell ref="A27:B27"/>
    <mergeCell ref="A24:B24"/>
    <mergeCell ref="A22:B22"/>
    <mergeCell ref="A23:B23"/>
    <mergeCell ref="A20:B20"/>
    <mergeCell ref="D20:G20"/>
    <mergeCell ref="A21:B21"/>
    <mergeCell ref="A2:G2"/>
    <mergeCell ref="B16:C16"/>
    <mergeCell ref="E16:F16"/>
    <mergeCell ref="A17:B17"/>
    <mergeCell ref="D17:G17"/>
    <mergeCell ref="G12:G13"/>
    <mergeCell ref="A11:A13"/>
    <mergeCell ref="E15:F15"/>
    <mergeCell ref="E14:F14"/>
    <mergeCell ref="B5:D5"/>
    <mergeCell ref="B7:D7"/>
    <mergeCell ref="B8:D8"/>
    <mergeCell ref="B6:D6"/>
    <mergeCell ref="E12:F13"/>
    <mergeCell ref="B10:D10"/>
    <mergeCell ref="B9:D9"/>
    <mergeCell ref="A18:B18"/>
    <mergeCell ref="D18:F18"/>
    <mergeCell ref="A19:B19"/>
    <mergeCell ref="D21:G21"/>
    <mergeCell ref="F42:G42"/>
    <mergeCell ref="A38:E38"/>
    <mergeCell ref="A35:D35"/>
    <mergeCell ref="A34:B34"/>
    <mergeCell ref="A25:B25"/>
    <mergeCell ref="A31:B31"/>
    <mergeCell ref="F40:G40"/>
    <mergeCell ref="A36:E36"/>
    <mergeCell ref="F36:G36"/>
    <mergeCell ref="A32:B32"/>
    <mergeCell ref="A33:B33"/>
    <mergeCell ref="D33:G33"/>
    <mergeCell ref="F38:G38"/>
    <mergeCell ref="F39:G39"/>
    <mergeCell ref="A39:D42"/>
    <mergeCell ref="A45:E45"/>
    <mergeCell ref="F45:G45"/>
    <mergeCell ref="A43:E43"/>
    <mergeCell ref="F43:G43"/>
    <mergeCell ref="A44:E44"/>
    <mergeCell ref="F44:G44"/>
    <mergeCell ref="F41:G41"/>
    <mergeCell ref="A46:G46"/>
    <mergeCell ref="L47:L49"/>
    <mergeCell ref="A48:D48"/>
    <mergeCell ref="A49:E49"/>
    <mergeCell ref="F49:G49"/>
  </mergeCells>
  <phoneticPr fontId="14"/>
  <conditionalFormatting sqref="E52:F52">
    <cfRule type="expression" dxfId="11" priority="7">
      <formula>$M$48="ライフ"</formula>
    </cfRule>
  </conditionalFormatting>
  <conditionalFormatting sqref="E51:G51">
    <cfRule type="expression" dxfId="10" priority="8">
      <formula>$M$48="ライフ"</formula>
    </cfRule>
  </conditionalFormatting>
  <conditionalFormatting sqref="F39:G42">
    <cfRule type="expression" dxfId="9" priority="1">
      <formula>$F$38=$M$40</formula>
    </cfRule>
    <cfRule type="expression" dxfId="8" priority="2">
      <formula>$F$38=$M$38</formula>
    </cfRule>
  </conditionalFormatting>
  <conditionalFormatting sqref="F45:G45">
    <cfRule type="expression" dxfId="7" priority="5">
      <formula>$F$44=$M$44</formula>
    </cfRule>
  </conditionalFormatting>
  <conditionalFormatting sqref="F49:G50">
    <cfRule type="expression" dxfId="6" priority="9">
      <formula>$M$48="ライフ"</formula>
    </cfRule>
  </conditionalFormatting>
  <dataValidations count="18">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3" xr:uid="{00000000-0002-0000-0200-000009000000}">
      <formula1>"有,無"</formula1>
    </dataValidation>
    <dataValidation type="list" allowBlank="1" showInputMessage="1" showErrorMessage="1" sqref="B9:D9" xr:uid="{B341F1C6-42BA-49D0-ABE9-295769C239DC}">
      <formula1>"1,2,3,4,5,6,7,8"</formula1>
    </dataValidation>
    <dataValidation type="list" allowBlank="1" showInputMessage="1" showErrorMessage="1" sqref="F36:G36" xr:uid="{4CB1B62C-CE94-4D4D-A6B6-35229F9FC68F}">
      <formula1>"満たしている,満たしていない"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 type="list" allowBlank="1" showInputMessage="1" showErrorMessage="1" sqref="F49:G49" xr:uid="{105827B2-2787-4CC1-B51C-5E7C4490AFBB}">
      <formula1>"導入する,導入しない,　"</formula1>
    </dataValidation>
    <dataValidation type="list" allowBlank="1" showInputMessage="1" showErrorMessage="1" sqref="F50:G50" xr:uid="{A90FEA59-7E53-435D-898D-75D0FB818C9C}">
      <formula1>"できる,できない,　"</formula1>
    </dataValidation>
    <dataValidation type="list" allowBlank="1" showInputMessage="1" showErrorMessage="1" sqref="F38:G38" xr:uid="{3ABF8285-38EA-4E8E-81B4-62D5269CF059}">
      <formula1>$M$38:$M$40</formula1>
    </dataValidation>
    <dataValidation type="list" allowBlank="1" showInputMessage="1" showErrorMessage="1" sqref="F45:G45" xr:uid="{028A8969-F2B0-4D4F-84D4-DF7D5011C533}">
      <formula1>$M$47:$M$49</formula1>
    </dataValidation>
    <dataValidation type="list" allowBlank="1" showInputMessage="1" showErrorMessage="1" sqref="F44:G44" xr:uid="{DF90DD4C-6AE7-4360-8AC2-EC049F07260B}">
      <formula1>$M$44:$M$45</formula1>
    </dataValidation>
    <dataValidation type="list" allowBlank="1" showInputMessage="1" showErrorMessage="1" sqref="F43:G43" xr:uid="{2B8C20A8-B93A-437D-93F2-878E4342E440}">
      <formula1>$M$41:$M$42</formula1>
    </dataValidation>
  </dataValidations>
  <pageMargins left="0.70866141732283472" right="0" top="0.59055118110236227" bottom="0.3937007874015748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0C3E-38CE-4654-BEF5-1DEE2744A4E0}">
  <sheetPr>
    <pageSetUpPr fitToPage="1"/>
  </sheetPr>
  <dimension ref="A1:AL25"/>
  <sheetViews>
    <sheetView showGridLines="0" topLeftCell="A4" zoomScaleNormal="100" zoomScaleSheetLayoutView="100" workbookViewId="0">
      <selection activeCell="D5" sqref="D5:H6"/>
    </sheetView>
  </sheetViews>
  <sheetFormatPr defaultRowHeight="18.75"/>
  <cols>
    <col min="1" max="1" width="11.125" customWidth="1"/>
    <col min="2" max="2" width="9.5" customWidth="1"/>
    <col min="3" max="3" width="4" customWidth="1"/>
    <col min="4" max="4" width="15" customWidth="1"/>
    <col min="5" max="5" width="15.5" customWidth="1"/>
    <col min="6" max="7" width="9.75" customWidth="1"/>
    <col min="8" max="8" width="11.625" customWidth="1"/>
    <col min="9" max="9" width="11" style="52" customWidth="1"/>
    <col min="10" max="11" width="7.125" style="52" customWidth="1"/>
    <col min="12" max="12" width="6" style="54" customWidth="1"/>
    <col min="13" max="13" width="8" style="52" customWidth="1"/>
    <col min="14" max="21" width="11.5" style="52" customWidth="1"/>
    <col min="22" max="25" width="6" style="52" customWidth="1"/>
    <col min="26" max="26" width="6" style="53" customWidth="1"/>
    <col min="27" max="27" width="9" style="53"/>
    <col min="28" max="28" width="20.375" style="53" customWidth="1"/>
    <col min="29" max="34" width="9" style="53"/>
    <col min="35" max="38" width="9" style="52"/>
  </cols>
  <sheetData>
    <row r="1" spans="1:38">
      <c r="A1" s="25" t="s">
        <v>756</v>
      </c>
      <c r="B1" s="25"/>
      <c r="C1" s="27"/>
      <c r="D1" s="27"/>
      <c r="E1" s="51"/>
      <c r="F1" s="51"/>
      <c r="G1" s="51"/>
      <c r="H1" s="127" t="str">
        <f>'１申請者詳細'!E1</f>
        <v/>
      </c>
    </row>
    <row r="2" spans="1:38">
      <c r="A2" s="990">
        <f>'０注意事項等'!A2</f>
        <v>0</v>
      </c>
      <c r="B2" s="990"/>
      <c r="C2" s="990"/>
      <c r="D2" s="990"/>
      <c r="E2" s="990"/>
      <c r="F2" s="990"/>
      <c r="G2" s="990"/>
      <c r="H2" s="990"/>
    </row>
    <row r="3" spans="1:38">
      <c r="A3" s="17"/>
      <c r="B3" s="17"/>
    </row>
    <row r="4" spans="1:38" ht="19.5" thickBot="1">
      <c r="A4" s="114" t="s">
        <v>37</v>
      </c>
      <c r="B4" s="156"/>
      <c r="C4" s="24"/>
      <c r="D4" s="24"/>
      <c r="E4" s="24"/>
      <c r="F4" s="24"/>
      <c r="G4" s="24"/>
      <c r="H4" s="24"/>
    </row>
    <row r="5" spans="1:38" ht="15" customHeight="1">
      <c r="A5" s="1143" t="s">
        <v>384</v>
      </c>
      <c r="B5" s="1144"/>
      <c r="C5" s="1145"/>
      <c r="D5" s="1149"/>
      <c r="E5" s="1150"/>
      <c r="F5" s="1151"/>
      <c r="G5" s="1151"/>
      <c r="H5" s="1152"/>
    </row>
    <row r="6" spans="1:38" ht="15" customHeight="1" thickBot="1">
      <c r="A6" s="1146"/>
      <c r="B6" s="1147"/>
      <c r="C6" s="1148"/>
      <c r="D6" s="1153"/>
      <c r="E6" s="1154"/>
      <c r="F6" s="1154"/>
      <c r="G6" s="1154"/>
      <c r="H6" s="1155"/>
    </row>
    <row r="7" spans="1:38" ht="30" customHeight="1">
      <c r="A7" s="1143" t="s">
        <v>5</v>
      </c>
      <c r="B7" s="1144"/>
      <c r="C7" s="1145"/>
      <c r="D7" s="1156" t="s">
        <v>587</v>
      </c>
      <c r="E7" s="1156"/>
      <c r="F7" s="1157"/>
      <c r="G7" s="1157"/>
      <c r="H7" s="1158"/>
      <c r="AI7" s="53"/>
      <c r="AJ7" s="53"/>
      <c r="AK7" s="53"/>
      <c r="AL7" s="53"/>
    </row>
    <row r="8" spans="1:38" ht="30" customHeight="1" thickBot="1">
      <c r="A8" s="1146"/>
      <c r="B8" s="1147"/>
      <c r="C8" s="1148"/>
      <c r="D8" s="1159"/>
      <c r="E8" s="1159"/>
      <c r="F8" s="1160"/>
      <c r="G8" s="1160"/>
      <c r="H8" s="1161"/>
    </row>
    <row r="9" spans="1:38" ht="30" customHeight="1">
      <c r="A9" s="1100" t="s">
        <v>6</v>
      </c>
      <c r="B9" s="1165"/>
      <c r="C9" s="1165"/>
      <c r="D9" s="1165" t="s">
        <v>588</v>
      </c>
      <c r="E9" s="1165"/>
      <c r="F9" s="1168"/>
      <c r="G9" s="1168"/>
      <c r="H9" s="1169"/>
      <c r="J9" s="55"/>
      <c r="K9" s="55"/>
    </row>
    <row r="10" spans="1:38" ht="30" customHeight="1" thickBot="1">
      <c r="A10" s="1166"/>
      <c r="B10" s="1167"/>
      <c r="C10" s="1167"/>
      <c r="D10" s="1159"/>
      <c r="E10" s="1159"/>
      <c r="F10" s="1160"/>
      <c r="G10" s="1160"/>
      <c r="H10" s="1161"/>
      <c r="M10" s="742"/>
    </row>
    <row r="11" spans="1:38">
      <c r="A11" s="1170" t="s">
        <v>902</v>
      </c>
      <c r="B11" s="1171"/>
      <c r="C11" s="1172"/>
      <c r="D11" s="743" t="s">
        <v>904</v>
      </c>
      <c r="E11" s="1179"/>
      <c r="F11" s="1180"/>
      <c r="G11" s="1180"/>
      <c r="H11" s="1181"/>
    </row>
    <row r="12" spans="1:38" ht="18.75" customHeight="1">
      <c r="A12" s="1173"/>
      <c r="B12" s="1174"/>
      <c r="C12" s="1175"/>
      <c r="D12" s="744" t="s">
        <v>905</v>
      </c>
      <c r="E12" s="1182"/>
      <c r="F12" s="1183"/>
      <c r="G12" s="1183"/>
      <c r="H12" s="1184"/>
    </row>
    <row r="13" spans="1:38">
      <c r="A13" s="1173"/>
      <c r="B13" s="1174"/>
      <c r="C13" s="1175"/>
      <c r="D13" s="744" t="s">
        <v>903</v>
      </c>
      <c r="E13" s="1185"/>
      <c r="F13" s="1186"/>
      <c r="G13" s="1186"/>
      <c r="H13" s="1187"/>
    </row>
    <row r="14" spans="1:38">
      <c r="A14" s="1173"/>
      <c r="B14" s="1174"/>
      <c r="C14" s="1175"/>
      <c r="D14" s="745" t="s">
        <v>906</v>
      </c>
      <c r="E14" s="1188"/>
      <c r="F14" s="1189"/>
      <c r="G14" s="1189"/>
      <c r="H14" s="1190"/>
    </row>
    <row r="15" spans="1:38" ht="19.5" customHeight="1" thickBot="1">
      <c r="A15" s="1176"/>
      <c r="B15" s="1177"/>
      <c r="C15" s="1178"/>
      <c r="D15" s="746" t="s">
        <v>907</v>
      </c>
      <c r="E15" s="1191"/>
      <c r="F15" s="1192"/>
      <c r="G15" s="1192"/>
      <c r="H15" s="1193"/>
    </row>
    <row r="16" spans="1:38" ht="19.5" thickBot="1"/>
    <row r="17" spans="1:13" ht="19.5" thickBot="1">
      <c r="A17" s="30" t="s">
        <v>1328</v>
      </c>
      <c r="B17" s="30"/>
      <c r="C17" s="30"/>
      <c r="D17" s="30"/>
      <c r="E17" s="30"/>
      <c r="F17" s="30"/>
      <c r="G17" s="1210" t="s">
        <v>1064</v>
      </c>
      <c r="H17" s="1211"/>
    </row>
    <row r="18" spans="1:13" ht="25.5" customHeight="1">
      <c r="A18" s="1194" t="s">
        <v>1065</v>
      </c>
      <c r="B18" s="1197" t="s">
        <v>1066</v>
      </c>
      <c r="C18" s="1198"/>
      <c r="D18" s="1198"/>
      <c r="E18" s="1198"/>
      <c r="F18" s="1198"/>
      <c r="G18" s="1212"/>
      <c r="H18" s="1213"/>
    </row>
    <row r="19" spans="1:13">
      <c r="A19" s="1195"/>
      <c r="B19" s="1202" t="s">
        <v>1067</v>
      </c>
      <c r="C19" s="1203"/>
      <c r="D19" s="1203"/>
      <c r="E19" s="1203"/>
      <c r="F19" s="1203"/>
      <c r="G19" s="1204"/>
      <c r="H19" s="1205"/>
      <c r="M19" s="814" t="s">
        <v>1068</v>
      </c>
    </row>
    <row r="20" spans="1:13">
      <c r="A20" s="1195"/>
      <c r="B20" s="1138"/>
      <c r="C20" s="1139"/>
      <c r="D20" s="1139"/>
      <c r="E20" s="1139"/>
      <c r="F20" s="1139"/>
      <c r="G20" s="1206"/>
      <c r="H20" s="1207"/>
      <c r="M20" s="815" t="s">
        <v>1069</v>
      </c>
    </row>
    <row r="21" spans="1:13" ht="25.5" customHeight="1">
      <c r="A21" s="1195"/>
      <c r="B21" s="1140" t="s">
        <v>1070</v>
      </c>
      <c r="C21" s="1141"/>
      <c r="D21" s="1141"/>
      <c r="E21" s="1141"/>
      <c r="F21" s="1142"/>
      <c r="G21" s="1214"/>
      <c r="H21" s="1215"/>
    </row>
    <row r="22" spans="1:13" ht="25.5" customHeight="1">
      <c r="A22" s="1195"/>
      <c r="B22" s="1140" t="s">
        <v>1071</v>
      </c>
      <c r="C22" s="1141"/>
      <c r="D22" s="1141"/>
      <c r="E22" s="1141"/>
      <c r="F22" s="1142"/>
      <c r="G22" s="1214"/>
      <c r="H22" s="1215"/>
    </row>
    <row r="23" spans="1:13">
      <c r="A23" s="1195"/>
      <c r="B23" s="1199" t="s">
        <v>1072</v>
      </c>
      <c r="C23" s="1200"/>
      <c r="D23" s="1200"/>
      <c r="E23" s="1200"/>
      <c r="F23" s="1201"/>
      <c r="G23" s="1204"/>
      <c r="H23" s="1205"/>
    </row>
    <row r="24" spans="1:13">
      <c r="A24" s="1195"/>
      <c r="B24" s="1138"/>
      <c r="C24" s="1139"/>
      <c r="D24" s="1139"/>
      <c r="E24" s="1139"/>
      <c r="F24" s="1139"/>
      <c r="G24" s="1206"/>
      <c r="H24" s="1207"/>
    </row>
    <row r="25" spans="1:13" ht="39" customHeight="1" thickBot="1">
      <c r="A25" s="1196"/>
      <c r="B25" s="1162" t="s">
        <v>1073</v>
      </c>
      <c r="C25" s="1163"/>
      <c r="D25" s="1163"/>
      <c r="E25" s="1163"/>
      <c r="F25" s="1164"/>
      <c r="G25" s="1208"/>
      <c r="H25" s="1209"/>
    </row>
  </sheetData>
  <mergeCells count="31">
    <mergeCell ref="G23:H24"/>
    <mergeCell ref="G25:H25"/>
    <mergeCell ref="G17:H17"/>
    <mergeCell ref="G18:H18"/>
    <mergeCell ref="G19:H20"/>
    <mergeCell ref="G21:H21"/>
    <mergeCell ref="G22:H22"/>
    <mergeCell ref="B25:F25"/>
    <mergeCell ref="A9:C10"/>
    <mergeCell ref="D9:H9"/>
    <mergeCell ref="D10:H10"/>
    <mergeCell ref="A11:C15"/>
    <mergeCell ref="E11:H11"/>
    <mergeCell ref="E12:H12"/>
    <mergeCell ref="E13:H13"/>
    <mergeCell ref="E14:H14"/>
    <mergeCell ref="E15:H15"/>
    <mergeCell ref="A18:A25"/>
    <mergeCell ref="B18:F18"/>
    <mergeCell ref="B22:F22"/>
    <mergeCell ref="B23:F23"/>
    <mergeCell ref="B24:F24"/>
    <mergeCell ref="B19:F19"/>
    <mergeCell ref="B20:F20"/>
    <mergeCell ref="B21:F21"/>
    <mergeCell ref="A2:H2"/>
    <mergeCell ref="A5:C6"/>
    <mergeCell ref="D5:H6"/>
    <mergeCell ref="A7:C8"/>
    <mergeCell ref="D7:H7"/>
    <mergeCell ref="D8:H8"/>
  </mergeCells>
  <phoneticPr fontId="2"/>
  <dataValidations count="4">
    <dataValidation type="list" allowBlank="1" showInputMessage="1" sqref="E11:H11" xr:uid="{C2F6D7B8-C8A2-4F60-BD74-0D4D109C2AE2}">
      <formula1>"1.登録済み（登録番号：　　　　　　　）,2.申請中"</formula1>
    </dataValidation>
    <dataValidation type="list" allowBlank="1" showInputMessage="1" sqref="D5:H6" xr:uid="{BB4B6962-A5BD-4183-9B63-CBF2C59E4B9B}">
      <formula1>"　　１．申請中,　　２．登録済み（登録番号：　　　　）,　　３．令和　　年　　月頃申請予定"</formula1>
    </dataValidation>
    <dataValidation type="list" allowBlank="1" showInputMessage="1" showErrorMessage="1" sqref="B20:F20" xr:uid="{1AF36F3A-F8B8-4CBE-B5A7-5E2F9B2EA5FA}">
      <formula1>$M$19:$M$20</formula1>
    </dataValidation>
    <dataValidation type="list" allowBlank="1" showInputMessage="1" showErrorMessage="1" sqref="G21:G23 G18:G19 G25" xr:uid="{DC017AE8-EDF4-4D2F-ABD2-56DF18728B05}">
      <formula1>"✔,　"</formula1>
    </dataValidation>
  </dataValidations>
  <pageMargins left="0.70866141732283472" right="0" top="0.39370078740157483" bottom="0.19685039370078741" header="0.31496062992125984" footer="0.31496062992125984"/>
  <pageSetup paperSize="9" scale="97"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Y50"/>
  <sheetViews>
    <sheetView showGridLines="0" topLeftCell="A20" zoomScaleNormal="100" zoomScaleSheetLayoutView="100" workbookViewId="0">
      <selection activeCell="B13" sqref="B13"/>
    </sheetView>
  </sheetViews>
  <sheetFormatPr defaultRowHeight="18.75"/>
  <cols>
    <col min="1" max="1" width="10.75" customWidth="1"/>
    <col min="2" max="8" width="10.5" customWidth="1"/>
    <col min="9" max="9" width="11.375" style="52" bestFit="1" customWidth="1"/>
    <col min="10" max="10" width="9" style="52"/>
    <col min="11" max="11" width="19.75" style="52" customWidth="1"/>
    <col min="12" max="12" width="9" style="52" customWidth="1"/>
    <col min="13" max="13" width="9.5" style="52" customWidth="1"/>
    <col min="14" max="25" width="9" style="52"/>
  </cols>
  <sheetData>
    <row r="1" spans="1:25" ht="18.75" customHeight="1">
      <c r="A1" s="25" t="s">
        <v>756</v>
      </c>
      <c r="B1" s="27"/>
      <c r="C1" s="27"/>
      <c r="D1" s="27"/>
      <c r="E1" s="27"/>
      <c r="F1" s="27"/>
      <c r="G1" s="126"/>
      <c r="H1" s="127" t="str">
        <f>'１申請者詳細'!E1</f>
        <v/>
      </c>
    </row>
    <row r="2" spans="1:25" ht="18.75" customHeight="1">
      <c r="A2" s="990">
        <f>'０注意事項等'!A2</f>
        <v>0</v>
      </c>
      <c r="B2" s="990"/>
      <c r="C2" s="990"/>
      <c r="D2" s="990"/>
      <c r="E2" s="990"/>
      <c r="F2" s="990"/>
      <c r="G2" s="990"/>
      <c r="H2" s="990"/>
      <c r="J2" s="1250" t="s">
        <v>227</v>
      </c>
      <c r="K2" s="1250"/>
      <c r="L2" s="1250"/>
      <c r="M2" s="1250"/>
      <c r="N2" s="1250"/>
    </row>
    <row r="3" spans="1:25">
      <c r="A3" s="17"/>
      <c r="J3" s="1250"/>
      <c r="K3" s="1250"/>
      <c r="L3" s="1250"/>
      <c r="M3" s="1250"/>
      <c r="N3" s="1250"/>
    </row>
    <row r="4" spans="1:25" ht="18.75" customHeight="1">
      <c r="A4" s="114" t="s">
        <v>662</v>
      </c>
    </row>
    <row r="5" spans="1:25" ht="18.75" customHeight="1" thickBot="1">
      <c r="A5" s="114"/>
    </row>
    <row r="6" spans="1:25" ht="19.5" thickBot="1">
      <c r="A6" s="810" t="s">
        <v>681</v>
      </c>
      <c r="B6" s="1269" t="e">
        <f>【入力不要】補助率確認!F4</f>
        <v>#N/A</v>
      </c>
      <c r="C6" s="1270"/>
      <c r="D6" s="1270"/>
      <c r="E6" s="1270"/>
      <c r="F6" s="1270"/>
      <c r="G6" s="1270"/>
      <c r="H6" s="1271"/>
    </row>
    <row r="7" spans="1:25" ht="12.75" customHeight="1">
      <c r="A7" s="838"/>
      <c r="B7" s="838"/>
      <c r="C7" s="838"/>
      <c r="D7" s="838"/>
      <c r="E7" s="838"/>
      <c r="F7" s="838"/>
      <c r="G7" s="838"/>
      <c r="H7" s="838"/>
    </row>
    <row r="8" spans="1:25" ht="24.75" customHeight="1" thickBot="1">
      <c r="A8" s="839" t="s">
        <v>1125</v>
      </c>
    </row>
    <row r="9" spans="1:25" s="6" customFormat="1" ht="18.600000000000001" customHeight="1">
      <c r="A9" s="1251"/>
      <c r="B9" s="1253" t="s">
        <v>42</v>
      </c>
      <c r="C9" s="1253"/>
      <c r="D9" s="1253" t="s">
        <v>43</v>
      </c>
      <c r="E9" s="1253"/>
      <c r="F9" s="1253" t="s">
        <v>7</v>
      </c>
      <c r="G9" s="1255" t="s">
        <v>663</v>
      </c>
      <c r="H9" s="1257" t="s">
        <v>755</v>
      </c>
      <c r="I9" s="57"/>
      <c r="J9" s="52"/>
      <c r="K9" s="52"/>
      <c r="L9" s="52"/>
      <c r="M9" s="52"/>
      <c r="N9" s="58"/>
      <c r="O9" s="58"/>
      <c r="P9" s="58"/>
      <c r="Q9" s="58"/>
      <c r="R9" s="58"/>
      <c r="S9" s="58"/>
      <c r="T9" s="58"/>
      <c r="U9" s="58"/>
      <c r="V9" s="58"/>
      <c r="W9" s="58"/>
      <c r="X9" s="58"/>
      <c r="Y9" s="58"/>
    </row>
    <row r="10" spans="1:25" s="6" customFormat="1" ht="18" customHeight="1">
      <c r="A10" s="1252"/>
      <c r="B10" s="1254"/>
      <c r="C10" s="1254"/>
      <c r="D10" s="1254"/>
      <c r="E10" s="1254"/>
      <c r="F10" s="1254"/>
      <c r="G10" s="1256"/>
      <c r="H10" s="1258"/>
      <c r="I10" s="57"/>
      <c r="J10" s="52"/>
      <c r="K10" s="52"/>
      <c r="L10" s="52"/>
      <c r="M10" s="52"/>
      <c r="N10" s="58"/>
      <c r="O10" s="58"/>
      <c r="P10" s="58"/>
      <c r="Q10" s="58"/>
      <c r="R10" s="58"/>
      <c r="S10" s="58"/>
      <c r="T10" s="58"/>
      <c r="U10" s="58"/>
      <c r="V10" s="58"/>
      <c r="W10" s="58"/>
      <c r="X10" s="58"/>
      <c r="Y10" s="58"/>
    </row>
    <row r="11" spans="1:25" s="6" customFormat="1" ht="24" customHeight="1">
      <c r="A11" s="1252"/>
      <c r="B11" s="1259" t="s">
        <v>147</v>
      </c>
      <c r="C11" s="1259" t="s">
        <v>148</v>
      </c>
      <c r="D11" s="1259" t="s">
        <v>44</v>
      </c>
      <c r="E11" s="1254" t="s">
        <v>153</v>
      </c>
      <c r="F11" s="1254"/>
      <c r="G11" s="1256"/>
      <c r="H11" s="1258"/>
      <c r="I11" s="57"/>
      <c r="J11" s="116" t="s">
        <v>196</v>
      </c>
      <c r="K11" s="58"/>
      <c r="L11" s="58"/>
      <c r="M11" s="58"/>
      <c r="N11" s="58"/>
      <c r="O11" s="58"/>
      <c r="P11" s="58"/>
      <c r="Q11" s="58"/>
      <c r="R11" s="58"/>
      <c r="S11" s="58"/>
      <c r="T11" s="58"/>
      <c r="U11" s="58"/>
      <c r="V11" s="58"/>
      <c r="W11" s="58"/>
      <c r="X11" s="58"/>
      <c r="Y11" s="58"/>
    </row>
    <row r="12" spans="1:25" s="6" customFormat="1" ht="19.5" customHeight="1">
      <c r="A12" s="1252"/>
      <c r="B12" s="1260"/>
      <c r="C12" s="1260"/>
      <c r="D12" s="1260"/>
      <c r="E12" s="1254"/>
      <c r="F12" s="1254"/>
      <c r="G12" s="1256"/>
      <c r="H12" s="1258"/>
      <c r="I12" s="57"/>
      <c r="J12" s="116" t="s">
        <v>149</v>
      </c>
      <c r="K12" s="58"/>
      <c r="L12" s="58"/>
      <c r="M12" s="58"/>
      <c r="N12" s="58"/>
      <c r="O12" s="58"/>
      <c r="P12" s="58"/>
      <c r="Q12" s="58"/>
      <c r="R12" s="58"/>
      <c r="S12" s="58"/>
      <c r="T12" s="58"/>
      <c r="U12" s="58"/>
      <c r="V12" s="58"/>
      <c r="W12" s="58"/>
      <c r="X12" s="58"/>
      <c r="Y12" s="58"/>
    </row>
    <row r="13" spans="1:25" ht="30" customHeight="1">
      <c r="A13" s="73" t="s">
        <v>10</v>
      </c>
      <c r="B13" s="560"/>
      <c r="C13" s="560"/>
      <c r="D13" s="206"/>
      <c r="E13" s="206"/>
      <c r="F13" s="1242" t="e">
        <f>【入力不要】補助率確認!G4</f>
        <v>#N/A</v>
      </c>
      <c r="G13" s="1230"/>
      <c r="H13" s="1234"/>
      <c r="I13" s="181"/>
      <c r="J13" s="116" t="s">
        <v>130</v>
      </c>
      <c r="K13" s="58"/>
      <c r="L13" s="58"/>
      <c r="M13" s="58"/>
      <c r="N13" s="58"/>
      <c r="O13" s="58"/>
      <c r="P13" s="58"/>
      <c r="Q13" s="58"/>
    </row>
    <row r="14" spans="1:25" ht="30" customHeight="1">
      <c r="A14" s="73" t="s">
        <v>9</v>
      </c>
      <c r="B14" s="560"/>
      <c r="C14" s="560"/>
      <c r="D14" s="206"/>
      <c r="E14" s="206"/>
      <c r="F14" s="1242"/>
      <c r="G14" s="1230"/>
      <c r="H14" s="1234"/>
      <c r="I14" s="182"/>
      <c r="J14" s="116" t="s">
        <v>207</v>
      </c>
    </row>
    <row r="15" spans="1:25" ht="30" customHeight="1">
      <c r="A15" s="569" t="s">
        <v>348</v>
      </c>
      <c r="B15" s="560"/>
      <c r="C15" s="560"/>
      <c r="D15" s="560"/>
      <c r="E15" s="560"/>
      <c r="F15" s="1243"/>
      <c r="G15" s="1230"/>
      <c r="H15" s="1234"/>
      <c r="I15" s="182"/>
    </row>
    <row r="16" spans="1:25" ht="30" customHeight="1">
      <c r="A16" s="569" t="s">
        <v>918</v>
      </c>
      <c r="B16" s="560"/>
      <c r="C16" s="560"/>
      <c r="D16" s="560"/>
      <c r="E16" s="560"/>
      <c r="F16" s="1243"/>
      <c r="G16" s="1230"/>
      <c r="H16" s="1235"/>
      <c r="I16" s="182"/>
      <c r="N16" s="1228"/>
      <c r="O16" s="1229"/>
    </row>
    <row r="17" spans="1:13" ht="30" customHeight="1" thickBot="1">
      <c r="A17" s="76" t="s">
        <v>4</v>
      </c>
      <c r="B17" s="207">
        <f>SUM(B13:B16)</f>
        <v>0</v>
      </c>
      <c r="C17" s="207">
        <f>SUM(C13:C16)</f>
        <v>0</v>
      </c>
      <c r="D17" s="207">
        <f>SUM(D13:D16)</f>
        <v>0</v>
      </c>
      <c r="E17" s="207">
        <f>SUM(E13:E16)</f>
        <v>0</v>
      </c>
      <c r="F17" s="1244"/>
      <c r="G17" s="924" t="e">
        <f>ROUNDDOWN(C17*F13,-3)</f>
        <v>#N/A</v>
      </c>
      <c r="H17" s="925" t="e">
        <f>ROUNDDOWN(E17*F13,-3)</f>
        <v>#N/A</v>
      </c>
      <c r="I17" s="116"/>
    </row>
    <row r="18" spans="1:13" s="52" customFormat="1" ht="30" customHeight="1" thickBot="1">
      <c r="A18" s="678"/>
      <c r="B18" s="678"/>
      <c r="C18" s="678"/>
      <c r="D18" s="678"/>
      <c r="E18" s="678"/>
      <c r="F18" s="295"/>
      <c r="G18" s="295" t="s">
        <v>1224</v>
      </c>
      <c r="H18" s="846"/>
      <c r="I18" s="116"/>
    </row>
    <row r="19" spans="1:13" s="52" customFormat="1" ht="27" customHeight="1">
      <c r="A19" s="12" t="s">
        <v>650</v>
      </c>
      <c r="B19"/>
      <c r="C19"/>
      <c r="D19"/>
      <c r="E19"/>
      <c r="F19"/>
      <c r="G19"/>
      <c r="H19"/>
    </row>
    <row r="20" spans="1:13" s="52" customFormat="1" ht="18.75" customHeight="1">
      <c r="A20" s="663"/>
      <c r="B20" s="664" t="s">
        <v>651</v>
      </c>
      <c r="C20" s="1236" t="e">
        <f>G17</f>
        <v>#N/A</v>
      </c>
      <c r="D20" s="1237"/>
      <c r="E20" s="665" t="s">
        <v>652</v>
      </c>
      <c r="F20" s="71"/>
      <c r="G20"/>
      <c r="H20"/>
      <c r="J20" s="52" t="s">
        <v>664</v>
      </c>
    </row>
    <row r="21" spans="1:13" s="52" customFormat="1" ht="18.75" customHeight="1">
      <c r="A21" s="663"/>
      <c r="B21" s="666" t="s">
        <v>653</v>
      </c>
      <c r="C21" s="1238">
        <f>'5導入効果 (2)'!G17</f>
        <v>0</v>
      </c>
      <c r="D21" s="1239"/>
      <c r="E21" s="667" t="s">
        <v>654</v>
      </c>
      <c r="F21" s="71"/>
      <c r="G21"/>
      <c r="H21"/>
      <c r="I21" s="908"/>
      <c r="J21" s="711" t="s">
        <v>145</v>
      </c>
      <c r="K21" s="673"/>
      <c r="L21" s="672">
        <v>120000</v>
      </c>
      <c r="M21" s="671" t="s">
        <v>657</v>
      </c>
    </row>
    <row r="22" spans="1:13" s="52" customFormat="1" ht="18.75" customHeight="1">
      <c r="A22" s="668"/>
      <c r="B22" s="669" t="s">
        <v>655</v>
      </c>
      <c r="C22" s="1240" t="e">
        <f>C20/C21</f>
        <v>#N/A</v>
      </c>
      <c r="D22" s="1241"/>
      <c r="E22" s="670" t="s">
        <v>656</v>
      </c>
      <c r="F22" s="71"/>
      <c r="G22"/>
      <c r="H22"/>
      <c r="J22" s="711" t="s">
        <v>135</v>
      </c>
      <c r="K22" s="712"/>
      <c r="L22" s="672">
        <v>100000</v>
      </c>
      <c r="M22" s="671" t="s">
        <v>657</v>
      </c>
    </row>
    <row r="23" spans="1:13" s="52" customFormat="1" ht="12.75" customHeight="1">
      <c r="A23" s="71"/>
      <c r="B23" s="71"/>
      <c r="C23" s="71"/>
      <c r="D23" s="71"/>
      <c r="E23" s="71"/>
      <c r="F23" s="71"/>
      <c r="G23"/>
      <c r="H23"/>
      <c r="J23" s="711" t="s">
        <v>134</v>
      </c>
      <c r="K23" s="673"/>
      <c r="L23" s="674">
        <v>50000</v>
      </c>
      <c r="M23" s="673" t="s">
        <v>657</v>
      </c>
    </row>
    <row r="24" spans="1:13" s="52" customFormat="1" ht="18.75" customHeight="1">
      <c r="A24" s="71"/>
      <c r="B24" s="675" t="s">
        <v>658</v>
      </c>
      <c r="C24" s="713" t="e">
        <f>VLOOKUP(【入力不要】補助率確認!E4,J21:L24,3,0)</f>
        <v>#N/A</v>
      </c>
      <c r="D24" s="667" t="s">
        <v>657</v>
      </c>
      <c r="E24" s="71"/>
      <c r="F24" s="71"/>
      <c r="G24"/>
      <c r="H24"/>
      <c r="J24" s="711" t="s">
        <v>1054</v>
      </c>
      <c r="K24" s="673"/>
      <c r="L24" s="840">
        <v>50000</v>
      </c>
      <c r="M24" s="673" t="s">
        <v>657</v>
      </c>
    </row>
    <row r="25" spans="1:13" s="52" customFormat="1" ht="12.75" customHeight="1">
      <c r="A25" s="71"/>
      <c r="B25" s="71"/>
      <c r="C25" s="71"/>
      <c r="D25" s="71"/>
      <c r="E25" s="71"/>
      <c r="F25" s="71"/>
      <c r="G25"/>
      <c r="H25"/>
    </row>
    <row r="26" spans="1:13" s="52" customFormat="1" ht="18.75" customHeight="1">
      <c r="A26" s="71" t="s">
        <v>659</v>
      </c>
      <c r="B26" s="71"/>
      <c r="C26" s="71"/>
      <c r="D26" s="71"/>
      <c r="E26" s="71"/>
      <c r="F26" s="71"/>
      <c r="G26"/>
      <c r="H26"/>
    </row>
    <row r="27" spans="1:13" s="52" customFormat="1" ht="18.75" customHeight="1">
      <c r="A27" s="71"/>
      <c r="B27" s="710" t="s">
        <v>1212</v>
      </c>
      <c r="C27" s="1240" t="e">
        <f>ROUNDDOWN(C24*C21,-3)</f>
        <v>#N/A</v>
      </c>
      <c r="D27" s="1241"/>
      <c r="E27" s="667" t="s">
        <v>652</v>
      </c>
      <c r="F27" s="71"/>
      <c r="G27"/>
      <c r="H27"/>
    </row>
    <row r="28" spans="1:13" s="52" customFormat="1" ht="12.75" customHeight="1" thickBot="1">
      <c r="A28"/>
      <c r="B28"/>
      <c r="C28"/>
      <c r="D28"/>
      <c r="E28"/>
      <c r="F28"/>
      <c r="G28"/>
      <c r="H28"/>
    </row>
    <row r="29" spans="1:13" s="52" customFormat="1" ht="23.25" thickBot="1">
      <c r="A29" s="903" t="s">
        <v>1211</v>
      </c>
      <c r="B29" s="922" t="s">
        <v>1232</v>
      </c>
      <c r="C29" s="895" t="s">
        <v>1213</v>
      </c>
      <c r="D29" s="898" t="s">
        <v>1214</v>
      </c>
      <c r="E29" s="895" t="s">
        <v>1215</v>
      </c>
      <c r="F29" s="895" t="s">
        <v>1216</v>
      </c>
      <c r="G29"/>
      <c r="H29"/>
    </row>
    <row r="30" spans="1:13" s="52" customFormat="1" ht="18.75" customHeight="1">
      <c r="A30" s="923" t="s">
        <v>660</v>
      </c>
      <c r="B30" s="901"/>
      <c r="C30" s="1231" t="e">
        <f>F13</f>
        <v>#N/A</v>
      </c>
      <c r="D30" s="899" t="e">
        <f>ROUNDDOWN(B30*$F$13,-3)</f>
        <v>#N/A</v>
      </c>
      <c r="E30" s="896" t="e">
        <f>ROUNDDOWN(C27*(B30/B33),-3)</f>
        <v>#N/A</v>
      </c>
      <c r="F30" s="896" t="e">
        <f>MIN(D30,E30)</f>
        <v>#N/A</v>
      </c>
      <c r="G30"/>
      <c r="H30"/>
    </row>
    <row r="31" spans="1:13" s="52" customFormat="1" ht="18.75" customHeight="1">
      <c r="A31" s="923" t="s">
        <v>661</v>
      </c>
      <c r="B31" s="901"/>
      <c r="C31" s="1232"/>
      <c r="D31" s="899" t="e">
        <f>ROUNDDOWN(B31*$F$13,-3)</f>
        <v>#N/A</v>
      </c>
      <c r="E31" s="896" t="e">
        <f>ROUNDDOWN(C27*(B31/B33),-3)</f>
        <v>#N/A</v>
      </c>
      <c r="F31" s="896" t="e">
        <f>MIN(D31,E31)</f>
        <v>#N/A</v>
      </c>
      <c r="G31" s="4"/>
      <c r="H31"/>
    </row>
    <row r="32" spans="1:13" s="52" customFormat="1" ht="18.75" customHeight="1">
      <c r="A32" s="923" t="s">
        <v>917</v>
      </c>
      <c r="B32" s="901"/>
      <c r="C32" s="1232"/>
      <c r="D32" s="899" t="e">
        <f>ROUNDDOWN(B32*$F$13,-3)</f>
        <v>#N/A</v>
      </c>
      <c r="E32" s="896" t="e">
        <f>ROUNDDOWN(C27*(B32/B33),-3)</f>
        <v>#N/A</v>
      </c>
      <c r="F32" s="896" t="e">
        <f>MIN(D32,E32)</f>
        <v>#N/A</v>
      </c>
      <c r="G32" s="817"/>
      <c r="H32"/>
    </row>
    <row r="33" spans="1:11" s="52" customFormat="1" ht="18.75" customHeight="1" thickBot="1">
      <c r="A33" s="904" t="s">
        <v>621</v>
      </c>
      <c r="B33" s="902">
        <f>SUM(B30:B32)</f>
        <v>0</v>
      </c>
      <c r="C33" s="1233"/>
      <c r="D33" s="900" t="e">
        <f>SUM(D30:D32)</f>
        <v>#N/A</v>
      </c>
      <c r="E33" s="897" t="e">
        <f>SUM(E30:E32)</f>
        <v>#N/A</v>
      </c>
      <c r="F33" s="897" t="e">
        <f>SUM(F30:F32)</f>
        <v>#N/A</v>
      </c>
      <c r="G33"/>
      <c r="H33"/>
    </row>
    <row r="34" spans="1:11" s="52" customFormat="1" ht="12.75" customHeight="1">
      <c r="A34" s="678"/>
      <c r="B34" s="678"/>
      <c r="C34" s="678"/>
      <c r="D34" s="678"/>
      <c r="E34" s="678"/>
      <c r="F34" s="678"/>
      <c r="G34" s="678"/>
      <c r="H34" s="678"/>
      <c r="I34" s="116"/>
    </row>
    <row r="35" spans="1:11" s="52" customFormat="1" ht="19.5" thickBot="1">
      <c r="A35" s="841" t="s">
        <v>1126</v>
      </c>
      <c r="B35" s="843"/>
      <c r="C35" s="843"/>
      <c r="D35" s="843"/>
      <c r="E35" s="678"/>
      <c r="F35" s="678"/>
      <c r="G35" s="678"/>
      <c r="H35" s="678"/>
      <c r="I35" s="116"/>
    </row>
    <row r="36" spans="1:11" s="52" customFormat="1" ht="36">
      <c r="A36" s="1224" t="s">
        <v>1196</v>
      </c>
      <c r="B36" s="1225"/>
      <c r="C36" s="843"/>
      <c r="D36" s="842" t="s">
        <v>1193</v>
      </c>
      <c r="E36" s="183" t="s">
        <v>1194</v>
      </c>
      <c r="F36" s="889" t="s">
        <v>1195</v>
      </c>
      <c r="G36" s="893" t="s">
        <v>1246</v>
      </c>
      <c r="H36" s="890" t="s">
        <v>1247</v>
      </c>
      <c r="I36" s="116"/>
    </row>
    <row r="37" spans="1:11" s="52" customFormat="1" ht="30" customHeight="1" thickBot="1">
      <c r="A37" s="1226"/>
      <c r="B37" s="1227"/>
      <c r="C37" s="678"/>
      <c r="D37" s="844"/>
      <c r="E37" s="271"/>
      <c r="F37" s="891"/>
      <c r="G37" s="894">
        <f>SUM(D37:F37)</f>
        <v>0</v>
      </c>
      <c r="H37" s="892"/>
      <c r="I37" s="116"/>
    </row>
    <row r="38" spans="1:11" s="52" customFormat="1" ht="12.75" customHeight="1">
      <c r="A38" s="841"/>
      <c r="B38" s="678"/>
      <c r="C38" s="678"/>
      <c r="D38" s="678"/>
      <c r="E38" s="678"/>
      <c r="F38" s="678"/>
      <c r="G38" s="678"/>
      <c r="H38" s="678"/>
      <c r="I38" s="116"/>
    </row>
    <row r="39" spans="1:11" ht="24.75" customHeight="1" thickBot="1">
      <c r="A39" s="841" t="s">
        <v>1244</v>
      </c>
      <c r="J39" s="822"/>
    </row>
    <row r="40" spans="1:11" ht="36.75" customHeight="1" thickBot="1">
      <c r="A40" s="1245" t="s">
        <v>1292</v>
      </c>
      <c r="B40" s="1246"/>
      <c r="C40" s="969">
        <f>'２建物の概要'!E52</f>
        <v>0</v>
      </c>
      <c r="D40" s="927" t="s">
        <v>1245</v>
      </c>
      <c r="J40" s="822"/>
    </row>
    <row r="41" spans="1:11" s="52" customFormat="1" ht="36.75" customHeight="1" thickBot="1">
      <c r="A41" s="1247" t="s">
        <v>1290</v>
      </c>
      <c r="B41" s="1248"/>
      <c r="C41" s="928" t="s">
        <v>1291</v>
      </c>
      <c r="D41" s="929" t="s">
        <v>1293</v>
      </c>
      <c r="E41"/>
      <c r="F41"/>
      <c r="G41"/>
      <c r="H41"/>
      <c r="I41" s="116"/>
      <c r="J41" s="822"/>
    </row>
    <row r="42" spans="1:11" s="52" customFormat="1" ht="18.75" customHeight="1">
      <c r="A42" s="788" t="s">
        <v>660</v>
      </c>
      <c r="B42" s="930"/>
      <c r="C42" s="1249">
        <v>0.5</v>
      </c>
      <c r="D42" s="931">
        <f>ROUNDDOWN(B42*$C$42,-3)</f>
        <v>0</v>
      </c>
      <c r="E42"/>
      <c r="F42"/>
      <c r="G42" s="1261" t="s">
        <v>1255</v>
      </c>
      <c r="H42" s="1263" t="s">
        <v>1256</v>
      </c>
      <c r="I42" s="116"/>
    </row>
    <row r="43" spans="1:11" s="52" customFormat="1" ht="18.75" customHeight="1">
      <c r="A43" s="788" t="s">
        <v>661</v>
      </c>
      <c r="B43" s="930"/>
      <c r="C43" s="1232"/>
      <c r="D43" s="931">
        <f>ROUNDDOWN(B43*$C$42,-3)</f>
        <v>0</v>
      </c>
      <c r="E43"/>
      <c r="F43"/>
      <c r="G43" s="1262"/>
      <c r="H43" s="1264"/>
      <c r="I43" s="116"/>
    </row>
    <row r="44" spans="1:11" s="52" customFormat="1" ht="18.75" customHeight="1">
      <c r="A44" s="788" t="s">
        <v>917</v>
      </c>
      <c r="B44" s="930"/>
      <c r="C44" s="1232"/>
      <c r="D44" s="931">
        <f>ROUNDDOWN(B44*$C$42,-3)</f>
        <v>0</v>
      </c>
      <c r="E44"/>
      <c r="F44"/>
      <c r="G44" s="1265">
        <f>D45</f>
        <v>0</v>
      </c>
      <c r="H44" s="1267"/>
      <c r="I44" s="116"/>
    </row>
    <row r="45" spans="1:11" s="52" customFormat="1" ht="18.75" customHeight="1" thickBot="1">
      <c r="A45" s="932" t="s">
        <v>621</v>
      </c>
      <c r="B45" s="933">
        <f>SUM(B42:B44)</f>
        <v>0</v>
      </c>
      <c r="C45" s="1233"/>
      <c r="D45" s="934">
        <f>SUM(D42:D44)</f>
        <v>0</v>
      </c>
      <c r="E45"/>
      <c r="F45"/>
      <c r="G45" s="1266"/>
      <c r="H45" s="1268"/>
      <c r="I45" s="116"/>
    </row>
    <row r="46" spans="1:11" s="52" customFormat="1" ht="12.75" customHeight="1">
      <c r="A46" s="841"/>
      <c r="B46" s="678"/>
      <c r="C46" s="678"/>
      <c r="D46" s="678"/>
      <c r="E46" s="678"/>
      <c r="F46" s="678"/>
      <c r="G46" s="678"/>
      <c r="H46" s="678"/>
      <c r="I46" s="116"/>
    </row>
    <row r="47" spans="1:11" s="52" customFormat="1" ht="30" customHeight="1" thickBot="1">
      <c r="A47" s="841" t="s">
        <v>1127</v>
      </c>
      <c r="B47" s="678"/>
      <c r="C47" s="678"/>
      <c r="D47" s="678"/>
      <c r="E47" s="704"/>
      <c r="F47" s="705"/>
      <c r="G47" s="705"/>
      <c r="H47" s="705"/>
      <c r="I47" s="116"/>
    </row>
    <row r="48" spans="1:11" s="52" customFormat="1" ht="30" customHeight="1" thickBot="1">
      <c r="A48" s="1216" t="s">
        <v>1257</v>
      </c>
      <c r="B48" s="1217"/>
      <c r="C48" s="1218">
        <f>H18+H37+H44</f>
        <v>0</v>
      </c>
      <c r="D48" s="1219"/>
      <c r="E48" s="1216" t="str">
        <f>"Ⅱ　"&amp;IF(J49="計画",K49,K50)</f>
        <v>Ⅱ　当該年度の交付決定額</v>
      </c>
      <c r="F48" s="1217"/>
      <c r="G48" s="1221" t="s">
        <v>67</v>
      </c>
      <c r="H48" s="1222"/>
      <c r="I48" s="116"/>
      <c r="J48" s="1223" t="s">
        <v>1128</v>
      </c>
      <c r="K48" s="1223"/>
    </row>
    <row r="49" spans="1:11" s="52" customFormat="1" ht="30" customHeight="1" thickBot="1">
      <c r="A49" s="845"/>
      <c r="B49" s="845"/>
      <c r="C49" s="845"/>
      <c r="D49" s="704"/>
      <c r="E49" s="1216" t="s">
        <v>1258</v>
      </c>
      <c r="F49" s="1217"/>
      <c r="G49" s="1220">
        <f>MIN(C48,G48,500000000)</f>
        <v>0</v>
      </c>
      <c r="H49" s="1219"/>
      <c r="J49" s="822" t="str">
        <f>MID(A2,3,2)</f>
        <v/>
      </c>
      <c r="K49" s="822" t="s">
        <v>1233</v>
      </c>
    </row>
    <row r="50" spans="1:11" s="52" customFormat="1" ht="16.5" customHeight="1">
      <c r="A50" s="845"/>
      <c r="B50" s="845"/>
      <c r="C50" s="845"/>
      <c r="D50" s="704"/>
      <c r="E50" s="24" t="s">
        <v>1259</v>
      </c>
      <c r="F50"/>
      <c r="G50"/>
      <c r="H50"/>
      <c r="I50" s="116"/>
      <c r="K50" s="847" t="s">
        <v>1234</v>
      </c>
    </row>
  </sheetData>
  <mergeCells count="38">
    <mergeCell ref="G42:G43"/>
    <mergeCell ref="H42:H43"/>
    <mergeCell ref="G44:G45"/>
    <mergeCell ref="H44:H45"/>
    <mergeCell ref="B6:H6"/>
    <mergeCell ref="A2:H2"/>
    <mergeCell ref="J2:N3"/>
    <mergeCell ref="A9:A12"/>
    <mergeCell ref="B9:C10"/>
    <mergeCell ref="D9:E10"/>
    <mergeCell ref="F9:F12"/>
    <mergeCell ref="G9:G12"/>
    <mergeCell ref="H9:H12"/>
    <mergeCell ref="B11:B12"/>
    <mergeCell ref="C11:C12"/>
    <mergeCell ref="D11:D12"/>
    <mergeCell ref="E11:E12"/>
    <mergeCell ref="J48:K48"/>
    <mergeCell ref="A36:B36"/>
    <mergeCell ref="A37:B37"/>
    <mergeCell ref="N16:O16"/>
    <mergeCell ref="G13:G16"/>
    <mergeCell ref="C30:C33"/>
    <mergeCell ref="H13:H16"/>
    <mergeCell ref="C20:D20"/>
    <mergeCell ref="C21:D21"/>
    <mergeCell ref="C27:D27"/>
    <mergeCell ref="C22:D22"/>
    <mergeCell ref="F13:F17"/>
    <mergeCell ref="A40:B40"/>
    <mergeCell ref="A41:B41"/>
    <mergeCell ref="C42:C45"/>
    <mergeCell ref="A48:B48"/>
    <mergeCell ref="E48:F48"/>
    <mergeCell ref="C48:D48"/>
    <mergeCell ref="G49:H49"/>
    <mergeCell ref="E49:F49"/>
    <mergeCell ref="G48:H48"/>
  </mergeCells>
  <phoneticPr fontId="2"/>
  <conditionalFormatting sqref="B42:B44">
    <cfRule type="expression" dxfId="5" priority="5">
      <formula>$J$39="ライフ"</formula>
    </cfRule>
  </conditionalFormatting>
  <conditionalFormatting sqref="D37:F37">
    <cfRule type="expression" dxfId="4" priority="7">
      <formula>$A$37="ない"</formula>
    </cfRule>
  </conditionalFormatting>
  <conditionalFormatting sqref="D39:F45">
    <cfRule type="expression" dxfId="3" priority="3">
      <formula>$A$37="ない"</formula>
    </cfRule>
  </conditionalFormatting>
  <conditionalFormatting sqref="H37">
    <cfRule type="expression" dxfId="2" priority="6">
      <formula>$A$37="ない"</formula>
    </cfRule>
  </conditionalFormatting>
  <conditionalFormatting sqref="H39:H42 H44">
    <cfRule type="expression" dxfId="1" priority="2">
      <formula>$A$37="ない"</formula>
    </cfRule>
  </conditionalFormatting>
  <conditionalFormatting sqref="H44">
    <cfRule type="expression" dxfId="0" priority="1">
      <formula>$J$39="ライフ"</formula>
    </cfRule>
  </conditionalFormatting>
  <dataValidations count="3">
    <dataValidation type="list" allowBlank="1" showInputMessage="1" showErrorMessage="1" sqref="C6:E7" xr:uid="{E0161324-63D0-4ABE-A1BC-32BA81787E4C}">
      <formula1>$J$1:$J$4</formula1>
    </dataValidation>
    <dataValidation type="list" allowBlank="1" showInputMessage="1" showErrorMessage="1" sqref="A37:B37" xr:uid="{68A1E59D-B205-4C52-A1AB-11D8FDBD074B}">
      <formula1>"ある,ない"</formula1>
    </dataValidation>
    <dataValidation type="list" allowBlank="1" showInputMessage="1" showErrorMessage="1" sqref="C42:C45" xr:uid="{52133E41-842B-4732-9431-DA6CA3E1B48F}">
      <formula1>"1/2,2/3,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C41" sqref="C41:D41"/>
    </sheetView>
  </sheetViews>
  <sheetFormatPr defaultRowHeight="18.75"/>
  <cols>
    <col min="1" max="1" width="17.75" customWidth="1"/>
    <col min="2" max="2" width="13.5" style="24" customWidth="1"/>
    <col min="3" max="3" width="13.5" customWidth="1"/>
    <col min="4" max="6" width="13.125" customWidth="1"/>
    <col min="7" max="7" width="12.125" style="52" customWidth="1"/>
    <col min="8" max="8" width="17" style="117" customWidth="1"/>
    <col min="9" max="9" width="15.5" style="117" customWidth="1"/>
    <col min="10" max="10" width="7.625" style="117" customWidth="1"/>
    <col min="11" max="11" width="28.25" style="117" customWidth="1"/>
    <col min="12" max="12" width="14.125" style="74" bestFit="1" customWidth="1"/>
    <col min="13" max="13" width="2.5" style="74" customWidth="1"/>
    <col min="14" max="14" width="12.125" style="74" customWidth="1"/>
    <col min="15" max="15" width="10.125" style="74" customWidth="1"/>
    <col min="16" max="16" width="11.5" style="74" customWidth="1"/>
    <col min="17" max="25" width="9" style="52"/>
  </cols>
  <sheetData>
    <row r="1" spans="1:25" ht="19.5" thickBot="1">
      <c r="A1" s="25" t="s">
        <v>756</v>
      </c>
      <c r="B1" s="28"/>
      <c r="C1" s="27"/>
      <c r="D1" s="51"/>
      <c r="E1" s="126"/>
      <c r="F1" s="127" t="str">
        <f>'１申請者詳細'!E1</f>
        <v/>
      </c>
    </row>
    <row r="2" spans="1:25" ht="19.5" thickTop="1">
      <c r="A2" s="1323">
        <f>'０注意事項等'!A2</f>
        <v>0</v>
      </c>
      <c r="B2" s="1323"/>
      <c r="C2" s="1323"/>
      <c r="D2" s="1323"/>
      <c r="E2" s="1323"/>
      <c r="F2" s="1323"/>
      <c r="H2" s="1317" t="s">
        <v>858</v>
      </c>
      <c r="I2" s="1318"/>
      <c r="J2" s="1319"/>
    </row>
    <row r="3" spans="1:25" ht="19.5" thickBot="1">
      <c r="A3" s="17"/>
      <c r="H3" s="1320"/>
      <c r="I3" s="1321"/>
      <c r="J3" s="1322"/>
    </row>
    <row r="4" spans="1:25" ht="19.5" thickTop="1">
      <c r="A4" s="114" t="s">
        <v>45</v>
      </c>
    </row>
    <row r="5" spans="1:25" ht="19.5" thickBot="1">
      <c r="A5" s="208" t="s">
        <v>124</v>
      </c>
      <c r="B5" s="209"/>
      <c r="C5" s="150"/>
      <c r="D5" s="150"/>
      <c r="E5" s="150"/>
      <c r="F5" s="150"/>
      <c r="H5" s="116" t="s">
        <v>847</v>
      </c>
    </row>
    <row r="6" spans="1:25" s="37" customFormat="1" ht="27.2" customHeight="1">
      <c r="A6" s="210"/>
      <c r="B6" s="1295" t="s">
        <v>245</v>
      </c>
      <c r="C6" s="1297" t="s">
        <v>246</v>
      </c>
      <c r="D6" s="1278" t="s">
        <v>131</v>
      </c>
      <c r="E6" s="1279"/>
      <c r="F6" s="1272" t="s">
        <v>955</v>
      </c>
      <c r="G6" s="60"/>
      <c r="H6" s="116" t="s">
        <v>848</v>
      </c>
      <c r="I6" s="117"/>
      <c r="J6" s="117"/>
      <c r="K6" s="117"/>
      <c r="L6" s="74"/>
      <c r="M6" s="74"/>
      <c r="N6" s="74"/>
      <c r="O6" s="74"/>
      <c r="P6" s="74"/>
      <c r="Q6" s="60"/>
      <c r="R6" s="60"/>
      <c r="S6" s="60"/>
      <c r="T6" s="60"/>
      <c r="U6" s="60"/>
      <c r="V6" s="60"/>
      <c r="W6" s="60"/>
      <c r="X6" s="60"/>
      <c r="Y6" s="60"/>
    </row>
    <row r="7" spans="1:25" s="37" customFormat="1" ht="36" customHeight="1">
      <c r="A7" s="211"/>
      <c r="B7" s="1296"/>
      <c r="C7" s="1298"/>
      <c r="D7" s="212" t="s">
        <v>156</v>
      </c>
      <c r="E7" s="212" t="s">
        <v>155</v>
      </c>
      <c r="F7" s="1273"/>
      <c r="G7" s="60"/>
      <c r="H7" s="117"/>
      <c r="I7" s="116"/>
      <c r="J7" s="117"/>
      <c r="K7" s="117"/>
      <c r="L7" s="74"/>
      <c r="M7" s="75"/>
      <c r="N7" s="74"/>
      <c r="O7" s="74"/>
      <c r="P7" s="74"/>
      <c r="Q7" s="60"/>
      <c r="R7" s="60"/>
      <c r="S7" s="60"/>
      <c r="T7" s="60"/>
      <c r="U7" s="60"/>
      <c r="V7" s="60"/>
      <c r="W7" s="60"/>
      <c r="X7" s="60"/>
      <c r="Y7" s="60"/>
    </row>
    <row r="8" spans="1:25" s="37" customFormat="1" ht="30" customHeight="1">
      <c r="A8" s="178" t="s">
        <v>247</v>
      </c>
      <c r="B8" s="1291">
        <f>別添３!C15</f>
        <v>0</v>
      </c>
      <c r="C8" s="213">
        <f>別添３!E15</f>
        <v>0</v>
      </c>
      <c r="D8" s="213">
        <f>B$8-C8</f>
        <v>0</v>
      </c>
      <c r="E8" s="214" t="str">
        <f>IF(ISERROR(D8/B$8),"",ROUNDDOWN(D8/B$8,3))</f>
        <v/>
      </c>
      <c r="F8" s="758">
        <f>ROUND(D8*$F$13,2)</f>
        <v>0</v>
      </c>
      <c r="G8" s="60"/>
      <c r="H8" s="117"/>
      <c r="I8" s="116"/>
      <c r="J8" s="117"/>
      <c r="K8" s="117"/>
      <c r="L8" s="74"/>
      <c r="M8" s="74"/>
      <c r="N8" s="74"/>
      <c r="O8" s="74"/>
      <c r="P8" s="74"/>
      <c r="Q8" s="60"/>
      <c r="R8" s="60"/>
      <c r="S8" s="60"/>
      <c r="T8" s="60"/>
      <c r="U8" s="60"/>
      <c r="V8" s="60"/>
      <c r="W8" s="60"/>
      <c r="X8" s="60"/>
      <c r="Y8" s="60"/>
    </row>
    <row r="9" spans="1:25" s="37" customFormat="1" ht="30" customHeight="1">
      <c r="A9" s="179" t="s">
        <v>248</v>
      </c>
      <c r="B9" s="1292"/>
      <c r="C9" s="215">
        <f>別添３!E22</f>
        <v>0</v>
      </c>
      <c r="D9" s="213">
        <f>B$8-C9</f>
        <v>0</v>
      </c>
      <c r="E9" s="214" t="str">
        <f>IF(ISERROR(D9/B$8),"",ROUNDDOWN(D9/B$8,3))</f>
        <v/>
      </c>
      <c r="F9" s="758">
        <f>ROUND(D9*$F$13,2)</f>
        <v>0</v>
      </c>
      <c r="G9" s="60"/>
      <c r="H9" s="116" t="s">
        <v>139</v>
      </c>
      <c r="I9" s="117"/>
      <c r="J9" s="117"/>
      <c r="K9" s="117"/>
      <c r="L9" s="559" t="str">
        <f>IF(E9="","",IF($E$9&gt;50%,"応募要件クリア","要件未達"))</f>
        <v/>
      </c>
      <c r="M9" s="74"/>
      <c r="N9" s="122" t="s">
        <v>138</v>
      </c>
      <c r="O9" s="122"/>
      <c r="P9" s="120" t="s">
        <v>132</v>
      </c>
      <c r="Q9" s="60"/>
      <c r="R9" s="60"/>
      <c r="S9" s="60"/>
      <c r="T9" s="60"/>
      <c r="U9" s="60"/>
      <c r="V9" s="60"/>
      <c r="W9" s="60"/>
      <c r="X9" s="60"/>
      <c r="Y9" s="60"/>
    </row>
    <row r="10" spans="1:25" s="37" customFormat="1" ht="30" customHeight="1" thickBot="1">
      <c r="A10" s="180" t="s">
        <v>225</v>
      </c>
      <c r="B10" s="1293"/>
      <c r="C10" s="216">
        <f>別添３!E21</f>
        <v>0</v>
      </c>
      <c r="D10" s="217">
        <f>B$8-C10</f>
        <v>0</v>
      </c>
      <c r="E10" s="218" t="str">
        <f>IF(ISERROR(D10/B$8),"",ROUNDDOWN(D10/B$8,3))</f>
        <v/>
      </c>
      <c r="F10" s="757">
        <f>ROUND(D10*$F$13,2)</f>
        <v>0</v>
      </c>
      <c r="G10" s="60"/>
      <c r="H10" s="116" t="s">
        <v>144</v>
      </c>
      <c r="I10" s="117"/>
      <c r="J10" s="117"/>
      <c r="K10" s="117"/>
      <c r="L10" s="121" t="str">
        <f>IF(E10="","",IF($E$10&lt;50%,"ZEB未達成",IF($E$10&gt;=100%,"『ZEB』",IF($E$10&gt;=75%,"Nearly ZEB","ZEB Ready"))))</f>
        <v/>
      </c>
      <c r="M10" s="74"/>
      <c r="N10" s="122" t="s">
        <v>133</v>
      </c>
      <c r="O10" s="122"/>
      <c r="P10" s="121" t="s">
        <v>134</v>
      </c>
      <c r="Q10" s="60"/>
      <c r="R10" s="60"/>
      <c r="S10" s="60"/>
      <c r="T10" s="60"/>
      <c r="U10" s="60"/>
      <c r="V10" s="60"/>
      <c r="W10" s="60"/>
      <c r="X10" s="60"/>
      <c r="Y10" s="60"/>
    </row>
    <row r="11" spans="1:25" s="37" customFormat="1" ht="21.95" customHeight="1" thickBot="1">
      <c r="A11" s="219"/>
      <c r="B11" s="219"/>
      <c r="C11" s="219"/>
      <c r="D11" s="219"/>
      <c r="E11" s="219"/>
      <c r="F11" s="219"/>
      <c r="G11" s="60"/>
      <c r="H11" s="117"/>
      <c r="I11" s="117"/>
      <c r="J11" s="117"/>
      <c r="K11" s="117"/>
      <c r="L11" s="74"/>
      <c r="M11" s="74"/>
      <c r="N11" s="122" t="s">
        <v>136</v>
      </c>
      <c r="O11" s="122"/>
      <c r="P11" s="121" t="s">
        <v>135</v>
      </c>
      <c r="Q11" s="60"/>
      <c r="R11" s="60"/>
      <c r="S11" s="60"/>
      <c r="T11" s="60"/>
      <c r="U11" s="60"/>
      <c r="V11" s="60"/>
      <c r="W11" s="60"/>
      <c r="X11" s="60"/>
      <c r="Y11" s="60"/>
    </row>
    <row r="12" spans="1:25" s="37" customFormat="1" ht="21.95" customHeight="1">
      <c r="A12" s="1280" t="s">
        <v>154</v>
      </c>
      <c r="B12" s="1279" t="s">
        <v>682</v>
      </c>
      <c r="C12" s="1283"/>
      <c r="D12" s="1272" t="s">
        <v>157</v>
      </c>
      <c r="E12" s="219"/>
      <c r="F12" s="780" t="s">
        <v>1081</v>
      </c>
      <c r="G12" s="60"/>
      <c r="H12" s="117"/>
      <c r="I12" s="117"/>
      <c r="J12" s="117"/>
      <c r="K12" s="117"/>
      <c r="L12" s="74"/>
      <c r="M12" s="74"/>
      <c r="N12" s="122" t="s">
        <v>137</v>
      </c>
      <c r="O12" s="122"/>
      <c r="P12" s="121" t="s">
        <v>145</v>
      </c>
      <c r="Q12" s="60"/>
      <c r="R12" s="60"/>
      <c r="S12" s="60"/>
      <c r="T12" s="60"/>
      <c r="U12" s="60"/>
      <c r="V12" s="60"/>
      <c r="W12" s="60"/>
      <c r="X12" s="60"/>
      <c r="Y12" s="60"/>
    </row>
    <row r="13" spans="1:25" s="37" customFormat="1" ht="21.95" customHeight="1" thickBot="1">
      <c r="A13" s="1281"/>
      <c r="B13" s="1284"/>
      <c r="C13" s="1285"/>
      <c r="D13" s="1294"/>
      <c r="E13" s="219"/>
      <c r="F13" s="781">
        <f>VLOOKUP(I14,H16:J29,3,0)</f>
        <v>5.1299999999999998E-2</v>
      </c>
      <c r="G13" s="60"/>
      <c r="H13" s="117"/>
      <c r="I13" s="117"/>
      <c r="J13" s="117"/>
      <c r="K13" s="117"/>
      <c r="L13" s="74"/>
      <c r="M13" s="74"/>
      <c r="N13" s="74"/>
      <c r="O13" s="74"/>
      <c r="P13" s="74"/>
      <c r="Q13" s="60"/>
      <c r="R13" s="60"/>
      <c r="S13" s="60"/>
      <c r="T13" s="60"/>
      <c r="U13" s="60"/>
      <c r="V13" s="60"/>
      <c r="W13" s="60"/>
      <c r="X13" s="60"/>
      <c r="Y13" s="60"/>
    </row>
    <row r="14" spans="1:25" s="37" customFormat="1" ht="21.95" customHeight="1">
      <c r="A14" s="1281"/>
      <c r="B14" s="220" t="s">
        <v>121</v>
      </c>
      <c r="C14" s="221" t="s">
        <v>123</v>
      </c>
      <c r="D14" s="222" t="s">
        <v>122</v>
      </c>
      <c r="E14" s="219"/>
      <c r="F14" s="219"/>
      <c r="G14" s="60"/>
      <c r="H14" s="677" t="s">
        <v>681</v>
      </c>
      <c r="I14" s="787" t="s">
        <v>941</v>
      </c>
      <c r="J14" s="117"/>
      <c r="K14" s="117"/>
      <c r="L14" s="74"/>
      <c r="M14" s="74"/>
      <c r="N14" s="74"/>
      <c r="O14" s="74"/>
      <c r="P14" s="74"/>
      <c r="Q14" s="60"/>
      <c r="R14" s="60"/>
      <c r="S14" s="60"/>
      <c r="T14" s="60"/>
      <c r="U14" s="60"/>
      <c r="V14" s="60"/>
      <c r="W14" s="60"/>
      <c r="X14" s="60"/>
      <c r="Y14" s="60"/>
    </row>
    <row r="15" spans="1:25" s="37" customFormat="1" ht="42.75" thickBot="1">
      <c r="A15" s="1282"/>
      <c r="B15" s="223" t="s">
        <v>119</v>
      </c>
      <c r="C15" s="224" t="s">
        <v>120</v>
      </c>
      <c r="D15" s="755" t="s">
        <v>956</v>
      </c>
      <c r="E15" s="219"/>
      <c r="F15" s="219"/>
      <c r="G15" s="60"/>
      <c r="H15" s="117"/>
      <c r="I15" s="117"/>
      <c r="J15" s="117"/>
      <c r="K15" s="117"/>
      <c r="L15" s="74"/>
      <c r="M15" s="74"/>
      <c r="N15" s="74"/>
      <c r="O15" s="74"/>
      <c r="P15" s="74"/>
      <c r="Q15" s="60"/>
      <c r="R15" s="60"/>
      <c r="S15" s="60"/>
      <c r="T15" s="60"/>
      <c r="U15" s="60"/>
      <c r="V15" s="60"/>
      <c r="W15" s="60"/>
      <c r="X15" s="60"/>
      <c r="Y15" s="60"/>
    </row>
    <row r="16" spans="1:25" s="37" customFormat="1" ht="20.100000000000001" customHeight="1">
      <c r="A16" s="225" t="s">
        <v>26</v>
      </c>
      <c r="B16" s="226">
        <f>別添３!G10</f>
        <v>0</v>
      </c>
      <c r="C16" s="227" t="str">
        <f>別添３!I10</f>
        <v/>
      </c>
      <c r="D16" s="756">
        <f>ROUND(B16*$F$13,2)</f>
        <v>0</v>
      </c>
      <c r="E16" s="219"/>
      <c r="F16" s="219"/>
      <c r="G16" s="60"/>
      <c r="H16" s="784" t="s">
        <v>941</v>
      </c>
      <c r="I16" s="813" t="s">
        <v>937</v>
      </c>
      <c r="J16" s="785">
        <v>5.1299999999999998E-2</v>
      </c>
      <c r="K16" s="117"/>
      <c r="L16" s="74"/>
      <c r="M16" s="74"/>
      <c r="N16" s="74"/>
      <c r="O16" s="74"/>
      <c r="P16" s="74"/>
      <c r="Q16" s="60"/>
      <c r="R16" s="60"/>
      <c r="S16" s="60"/>
      <c r="T16" s="60"/>
      <c r="U16" s="60"/>
      <c r="V16" s="60"/>
      <c r="W16" s="60"/>
      <c r="X16" s="60"/>
      <c r="Y16" s="60"/>
    </row>
    <row r="17" spans="1:25" s="37" customFormat="1" ht="20.100000000000001" customHeight="1">
      <c r="A17" s="228" t="s">
        <v>27</v>
      </c>
      <c r="B17" s="226">
        <f>別添３!G11</f>
        <v>0</v>
      </c>
      <c r="C17" s="227" t="str">
        <f>別添３!I11</f>
        <v/>
      </c>
      <c r="D17" s="756">
        <f t="shared" ref="D17:D23" si="0">ROUND(B17*$F$13,2)</f>
        <v>0</v>
      </c>
      <c r="E17" s="219"/>
      <c r="F17" s="219"/>
      <c r="G17" s="60"/>
      <c r="H17" s="784" t="s">
        <v>942</v>
      </c>
      <c r="I17" s="813" t="s">
        <v>937</v>
      </c>
      <c r="J17" s="785">
        <v>5.5599999999999997E-2</v>
      </c>
      <c r="K17" s="117"/>
      <c r="L17" s="74"/>
      <c r="M17" s="74"/>
      <c r="N17" s="74"/>
      <c r="O17" s="74"/>
      <c r="P17" s="74"/>
      <c r="Q17" s="60"/>
      <c r="R17" s="60"/>
      <c r="S17" s="60"/>
      <c r="T17" s="60"/>
      <c r="U17" s="60"/>
      <c r="V17" s="60"/>
      <c r="W17" s="60"/>
      <c r="X17" s="60"/>
      <c r="Y17" s="60"/>
    </row>
    <row r="18" spans="1:25" s="37" customFormat="1" ht="20.100000000000001" customHeight="1">
      <c r="A18" s="228" t="s">
        <v>28</v>
      </c>
      <c r="B18" s="226">
        <f>別添３!G12</f>
        <v>0</v>
      </c>
      <c r="C18" s="227" t="str">
        <f>別添３!I12</f>
        <v/>
      </c>
      <c r="D18" s="756">
        <f t="shared" si="0"/>
        <v>0</v>
      </c>
      <c r="E18" s="219"/>
      <c r="F18" s="219"/>
      <c r="G18" s="60"/>
      <c r="H18" s="784" t="s">
        <v>943</v>
      </c>
      <c r="I18" s="813" t="s">
        <v>937</v>
      </c>
      <c r="J18" s="785">
        <v>5.5599999999999997E-2</v>
      </c>
      <c r="K18" s="117"/>
      <c r="L18" s="74"/>
      <c r="M18" s="74"/>
      <c r="N18" s="74"/>
      <c r="O18" s="74"/>
      <c r="P18" s="74"/>
      <c r="Q18" s="60"/>
      <c r="R18" s="60"/>
      <c r="S18" s="60"/>
      <c r="T18" s="60"/>
      <c r="U18" s="60"/>
      <c r="V18" s="60"/>
      <c r="W18" s="60"/>
      <c r="X18" s="60"/>
      <c r="Y18" s="60"/>
    </row>
    <row r="19" spans="1:25" s="37" customFormat="1" ht="20.100000000000001" customHeight="1">
      <c r="A19" s="228" t="s">
        <v>29</v>
      </c>
      <c r="B19" s="226">
        <f>別添３!G13</f>
        <v>0</v>
      </c>
      <c r="C19" s="227" t="str">
        <f>別添３!I13</f>
        <v/>
      </c>
      <c r="D19" s="756">
        <f t="shared" si="0"/>
        <v>0</v>
      </c>
      <c r="E19" s="219"/>
      <c r="F19" s="219"/>
      <c r="G19" s="60"/>
      <c r="H19" s="784" t="s">
        <v>944</v>
      </c>
      <c r="I19" s="813" t="s">
        <v>937</v>
      </c>
      <c r="J19" s="785">
        <v>5.33E-2</v>
      </c>
      <c r="K19" s="117"/>
      <c r="L19" s="74"/>
      <c r="M19" s="74"/>
      <c r="N19" s="74"/>
      <c r="O19" s="74"/>
      <c r="P19" s="74"/>
      <c r="Q19" s="60"/>
      <c r="R19" s="60"/>
      <c r="S19" s="60"/>
      <c r="T19" s="60"/>
      <c r="U19" s="60"/>
      <c r="V19" s="60"/>
      <c r="W19" s="60"/>
      <c r="X19" s="60"/>
      <c r="Y19" s="60"/>
    </row>
    <row r="20" spans="1:25" s="37" customFormat="1" ht="20.100000000000001" customHeight="1">
      <c r="A20" s="228" t="s">
        <v>46</v>
      </c>
      <c r="B20" s="226">
        <f>別添３!G14</f>
        <v>0</v>
      </c>
      <c r="C20" s="227" t="str">
        <f>別添３!I14</f>
        <v/>
      </c>
      <c r="D20" s="756">
        <f t="shared" si="0"/>
        <v>0</v>
      </c>
      <c r="F20" s="219"/>
      <c r="G20" s="60"/>
      <c r="H20" s="784" t="s">
        <v>945</v>
      </c>
      <c r="I20" s="813" t="s">
        <v>937</v>
      </c>
      <c r="J20" s="785">
        <v>5.33E-2</v>
      </c>
      <c r="K20" s="117"/>
      <c r="L20" s="74"/>
      <c r="M20" s="74"/>
      <c r="N20" s="74"/>
      <c r="O20" s="74"/>
      <c r="P20" s="74"/>
      <c r="Q20" s="60"/>
      <c r="R20" s="60"/>
      <c r="S20" s="60"/>
      <c r="T20" s="60"/>
      <c r="U20" s="60"/>
      <c r="V20" s="60"/>
      <c r="W20" s="60"/>
      <c r="X20" s="60"/>
      <c r="Y20" s="60"/>
    </row>
    <row r="21" spans="1:25" s="37" customFormat="1" ht="20.100000000000001" customHeight="1">
      <c r="A21" s="228" t="s">
        <v>11</v>
      </c>
      <c r="B21" s="226">
        <f>別添３!G15</f>
        <v>0</v>
      </c>
      <c r="C21" s="227" t="str">
        <f>別添３!I15</f>
        <v/>
      </c>
      <c r="D21" s="756">
        <f t="shared" si="0"/>
        <v>0</v>
      </c>
      <c r="E21" s="219"/>
      <c r="F21" s="219"/>
      <c r="G21" s="60"/>
      <c r="H21" s="784" t="s">
        <v>946</v>
      </c>
      <c r="I21" s="813" t="s">
        <v>937</v>
      </c>
      <c r="J21" s="785">
        <v>5.45E-2</v>
      </c>
      <c r="K21" s="117"/>
      <c r="L21" s="74"/>
      <c r="M21" s="74"/>
      <c r="N21" s="74"/>
      <c r="O21" s="74"/>
      <c r="P21" s="74"/>
      <c r="Q21" s="60"/>
      <c r="R21" s="60"/>
      <c r="S21" s="60"/>
      <c r="T21" s="60"/>
      <c r="U21" s="60"/>
      <c r="V21" s="60"/>
      <c r="W21" s="60"/>
      <c r="X21" s="60"/>
      <c r="Y21" s="60"/>
    </row>
    <row r="22" spans="1:25" s="37" customFormat="1" ht="23.1" customHeight="1">
      <c r="A22" s="228" t="s">
        <v>158</v>
      </c>
      <c r="B22" s="226">
        <f>別添３!G18</f>
        <v>0</v>
      </c>
      <c r="C22" s="229" t="s">
        <v>47</v>
      </c>
      <c r="D22" s="756">
        <f t="shared" si="0"/>
        <v>0</v>
      </c>
      <c r="E22" s="219"/>
      <c r="F22" s="219"/>
      <c r="G22" s="60"/>
      <c r="H22" s="784" t="s">
        <v>947</v>
      </c>
      <c r="I22" s="813" t="s">
        <v>937</v>
      </c>
      <c r="J22" s="785">
        <v>5.0700000000000002E-2</v>
      </c>
      <c r="K22" s="117"/>
      <c r="L22" s="74"/>
      <c r="M22" s="74"/>
      <c r="N22" s="74"/>
      <c r="O22" s="74"/>
      <c r="P22" s="74"/>
      <c r="Q22" s="60"/>
      <c r="R22" s="60"/>
      <c r="S22" s="60"/>
      <c r="T22" s="60"/>
      <c r="U22" s="60"/>
      <c r="V22" s="60"/>
      <c r="W22" s="60"/>
      <c r="X22" s="60"/>
      <c r="Y22" s="60"/>
    </row>
    <row r="23" spans="1:25" s="37" customFormat="1" ht="20.100000000000001" customHeight="1" thickBot="1">
      <c r="A23" s="230" t="s">
        <v>4</v>
      </c>
      <c r="B23" s="231">
        <f>B21+B22</f>
        <v>0</v>
      </c>
      <c r="C23" s="232" t="str">
        <f>別添３!I21</f>
        <v/>
      </c>
      <c r="D23" s="757">
        <f t="shared" si="0"/>
        <v>0</v>
      </c>
      <c r="E23" s="219"/>
      <c r="F23" s="219"/>
      <c r="G23" s="60"/>
      <c r="H23" s="784" t="s">
        <v>948</v>
      </c>
      <c r="I23" s="813" t="s">
        <v>937</v>
      </c>
      <c r="J23" s="785">
        <v>5.0700000000000002E-2</v>
      </c>
      <c r="K23" s="117"/>
      <c r="L23" s="74"/>
      <c r="M23" s="74"/>
      <c r="N23" s="74"/>
      <c r="O23" s="74"/>
      <c r="P23" s="74"/>
      <c r="Q23" s="60"/>
      <c r="R23" s="60"/>
      <c r="S23" s="60"/>
      <c r="T23" s="60"/>
      <c r="U23" s="60"/>
      <c r="V23" s="60"/>
      <c r="W23" s="60"/>
      <c r="X23" s="60"/>
      <c r="Y23" s="60"/>
    </row>
    <row r="24" spans="1:25" s="37" customFormat="1" ht="21.95" customHeight="1" thickBot="1">
      <c r="A24" s="233"/>
      <c r="B24" s="219"/>
      <c r="C24" s="219"/>
      <c r="D24" s="219"/>
      <c r="E24" s="219"/>
      <c r="F24" s="219"/>
      <c r="G24" s="60"/>
      <c r="H24" s="784" t="s">
        <v>949</v>
      </c>
      <c r="I24" s="813" t="s">
        <v>937</v>
      </c>
      <c r="J24" s="785">
        <v>5.2499999999999998E-2</v>
      </c>
      <c r="K24" s="117"/>
      <c r="L24" s="74"/>
      <c r="M24" s="74"/>
      <c r="N24" s="74"/>
      <c r="O24" s="74"/>
      <c r="P24" s="74"/>
      <c r="Q24" s="60"/>
      <c r="R24" s="60"/>
      <c r="S24" s="60"/>
      <c r="T24" s="60"/>
      <c r="U24" s="60"/>
      <c r="V24" s="60"/>
      <c r="W24" s="60"/>
      <c r="X24" s="60"/>
      <c r="Y24" s="60"/>
    </row>
    <row r="25" spans="1:25" s="37" customFormat="1" ht="21.95" customHeight="1" thickTop="1">
      <c r="A25" s="234"/>
      <c r="B25" s="235"/>
      <c r="C25" s="1274" t="s">
        <v>163</v>
      </c>
      <c r="D25" s="1276" t="s">
        <v>164</v>
      </c>
      <c r="E25" s="219"/>
      <c r="F25" s="219"/>
      <c r="G25" s="60"/>
      <c r="H25" s="784" t="s">
        <v>950</v>
      </c>
      <c r="I25" s="813" t="s">
        <v>937</v>
      </c>
      <c r="J25" s="785">
        <v>5.2499999999999998E-2</v>
      </c>
      <c r="K25" s="117"/>
      <c r="L25" s="74"/>
      <c r="M25" s="74"/>
      <c r="N25" s="74"/>
      <c r="O25" s="74"/>
      <c r="P25" s="74"/>
      <c r="Q25" s="60"/>
      <c r="R25" s="60"/>
      <c r="S25" s="60"/>
      <c r="T25" s="60"/>
      <c r="U25" s="60"/>
      <c r="V25" s="60"/>
      <c r="W25" s="60"/>
      <c r="X25" s="60"/>
      <c r="Y25" s="60"/>
    </row>
    <row r="26" spans="1:25" s="37" customFormat="1" ht="21" customHeight="1">
      <c r="A26" s="236"/>
      <c r="B26" s="237"/>
      <c r="C26" s="1275"/>
      <c r="D26" s="1277"/>
      <c r="E26" s="219"/>
      <c r="F26" s="219"/>
      <c r="G26" s="60"/>
      <c r="H26" s="784" t="s">
        <v>951</v>
      </c>
      <c r="I26" s="813" t="s">
        <v>937</v>
      </c>
      <c r="J26" s="785">
        <v>5.2499999999999998E-2</v>
      </c>
      <c r="K26" s="117"/>
      <c r="L26" s="74"/>
      <c r="M26" s="74"/>
      <c r="N26" s="74"/>
      <c r="O26" s="74"/>
      <c r="P26" s="74"/>
      <c r="Q26" s="60"/>
      <c r="R26" s="60"/>
      <c r="S26" s="60"/>
      <c r="T26" s="60"/>
      <c r="U26" s="60"/>
      <c r="V26" s="60"/>
      <c r="W26" s="60"/>
      <c r="X26" s="60"/>
      <c r="Y26" s="60"/>
    </row>
    <row r="27" spans="1:25" s="37" customFormat="1" ht="33" customHeight="1">
      <c r="A27" s="1289" t="s">
        <v>12</v>
      </c>
      <c r="B27" s="238" t="s">
        <v>165</v>
      </c>
      <c r="C27" s="700" t="str">
        <f>IF(ISERROR('4補助事業に関する配分額'!B16/D10),"",ROUNDDOWN('4補助事業に関する配分額'!B16/D10,0))</f>
        <v/>
      </c>
      <c r="D27" s="701" t="str">
        <f>IF(ISERROR('4補助事業に関する配分額'!B16/F10),"",ROUNDDOWN('4補助事業に関する配分額'!B16/F10,0))</f>
        <v/>
      </c>
      <c r="E27" s="219"/>
      <c r="F27" s="219"/>
      <c r="G27" s="60"/>
      <c r="H27" s="784" t="s">
        <v>952</v>
      </c>
      <c r="I27" s="813" t="s">
        <v>937</v>
      </c>
      <c r="J27" s="785">
        <v>5.3199999999999997E-2</v>
      </c>
      <c r="K27" s="117"/>
      <c r="L27" s="74"/>
      <c r="M27" s="74"/>
      <c r="N27" s="74"/>
      <c r="O27" s="74"/>
      <c r="P27" s="74"/>
      <c r="Q27" s="60"/>
      <c r="R27" s="60"/>
      <c r="S27" s="60"/>
      <c r="T27" s="60"/>
      <c r="U27" s="60"/>
      <c r="V27" s="60"/>
      <c r="W27" s="60"/>
      <c r="X27" s="60"/>
      <c r="Y27" s="60"/>
    </row>
    <row r="28" spans="1:25" s="37" customFormat="1" ht="33" customHeight="1">
      <c r="A28" s="1289"/>
      <c r="B28" s="238" t="s">
        <v>166</v>
      </c>
      <c r="C28" s="700" t="str">
        <f>IF(ISERROR('4補助事業に関する配分額'!C16/D10),"",ROUNDDOWN('4補助事業に関する配分額'!C16/D10,0))</f>
        <v/>
      </c>
      <c r="D28" s="701" t="str">
        <f>IF(ISERROR('4補助事業に関する配分額'!C16/F10),"",ROUNDDOWN('4補助事業に関する配分額'!C16/F10,0))</f>
        <v/>
      </c>
      <c r="E28" s="219"/>
      <c r="F28" s="219"/>
      <c r="G28" s="60"/>
      <c r="H28" s="784" t="s">
        <v>953</v>
      </c>
      <c r="I28" s="813" t="s">
        <v>937</v>
      </c>
      <c r="J28" s="785">
        <v>5.21E-2</v>
      </c>
      <c r="K28" s="117"/>
      <c r="L28" s="74"/>
      <c r="M28" s="74"/>
      <c r="N28" s="74"/>
      <c r="O28" s="74"/>
      <c r="P28" s="74"/>
      <c r="Q28" s="60"/>
      <c r="R28" s="60"/>
      <c r="S28" s="60"/>
      <c r="T28" s="60"/>
      <c r="U28" s="60"/>
      <c r="V28" s="60"/>
      <c r="W28" s="60"/>
      <c r="X28" s="60"/>
      <c r="Y28" s="60"/>
    </row>
    <row r="29" spans="1:25" s="37" customFormat="1" ht="33" customHeight="1" thickBot="1">
      <c r="A29" s="1290"/>
      <c r="B29" s="239" t="s">
        <v>167</v>
      </c>
      <c r="C29" s="702" t="str">
        <f>IF(ISERROR('4補助事業に関する配分額'!G16/D10),"",ROUNDDOWN('4補助事業に関する配分額'!G16/D10,0))</f>
        <v/>
      </c>
      <c r="D29" s="703" t="str">
        <f>IF(ISERROR('4補助事業に関する配分額'!G16/F10),"",ROUNDDOWN('4補助事業に関する配分額'!G16/F10,0))</f>
        <v/>
      </c>
      <c r="E29" s="219"/>
      <c r="F29" s="219"/>
      <c r="G29" s="60"/>
      <c r="H29" s="784" t="s">
        <v>954</v>
      </c>
      <c r="I29" s="813" t="s">
        <v>937</v>
      </c>
      <c r="J29" s="785">
        <v>5.3199999999999997E-2</v>
      </c>
      <c r="K29" s="117"/>
      <c r="L29" s="74"/>
      <c r="M29" s="74"/>
      <c r="N29" s="74"/>
      <c r="O29" s="74"/>
      <c r="P29" s="74"/>
      <c r="Q29" s="60"/>
      <c r="R29" s="60"/>
      <c r="S29" s="60"/>
      <c r="T29" s="60"/>
      <c r="U29" s="60"/>
      <c r="V29" s="60"/>
      <c r="W29" s="60"/>
      <c r="X29" s="60"/>
      <c r="Y29" s="60"/>
    </row>
    <row r="30" spans="1:25" s="37" customFormat="1" ht="21.95" customHeight="1" thickTop="1" thickBot="1">
      <c r="A30" s="1299"/>
      <c r="B30" s="1299"/>
      <c r="C30" s="1299"/>
      <c r="D30" s="1299"/>
      <c r="E30" s="219"/>
      <c r="F30" s="219"/>
      <c r="G30" s="60"/>
      <c r="H30" s="117"/>
      <c r="I30" s="117"/>
      <c r="J30" s="117"/>
      <c r="K30" s="117"/>
      <c r="L30" s="74"/>
      <c r="M30" s="74"/>
      <c r="N30" s="74"/>
      <c r="O30" s="74"/>
      <c r="P30" s="74"/>
      <c r="Q30" s="60"/>
      <c r="R30" s="60"/>
      <c r="S30" s="60"/>
      <c r="T30" s="60"/>
      <c r="U30" s="60"/>
      <c r="V30" s="60"/>
      <c r="W30" s="60"/>
      <c r="X30" s="60"/>
      <c r="Y30" s="60"/>
    </row>
    <row r="31" spans="1:25" s="37" customFormat="1" ht="21.95" customHeight="1">
      <c r="A31" s="1300"/>
      <c r="B31" s="1283"/>
      <c r="C31" s="1297" t="s">
        <v>938</v>
      </c>
      <c r="D31" s="1297" t="s">
        <v>939</v>
      </c>
      <c r="E31" s="1297" t="s">
        <v>940</v>
      </c>
      <c r="F31" s="1272" t="s">
        <v>957</v>
      </c>
      <c r="G31" s="60"/>
      <c r="H31" s="117"/>
      <c r="I31" s="117"/>
      <c r="J31" s="117"/>
      <c r="K31" s="117"/>
      <c r="L31" s="74"/>
      <c r="M31" s="74"/>
      <c r="N31" s="74"/>
      <c r="O31" s="74"/>
      <c r="P31" s="74"/>
      <c r="Q31" s="60"/>
      <c r="R31" s="60"/>
      <c r="S31" s="60"/>
      <c r="T31" s="60"/>
      <c r="U31" s="60"/>
      <c r="V31" s="60"/>
      <c r="W31" s="60"/>
      <c r="X31" s="60"/>
      <c r="Y31" s="60"/>
    </row>
    <row r="32" spans="1:25" s="37" customFormat="1" ht="21.95" customHeight="1" thickBot="1">
      <c r="A32" s="1288"/>
      <c r="B32" s="1301"/>
      <c r="C32" s="1302"/>
      <c r="D32" s="1302"/>
      <c r="E32" s="1302"/>
      <c r="F32" s="1324"/>
      <c r="G32" s="60"/>
      <c r="H32" s="117"/>
      <c r="I32" s="117"/>
      <c r="J32" s="117"/>
      <c r="K32" s="117"/>
      <c r="L32" s="74"/>
      <c r="M32" s="74"/>
      <c r="N32" s="74"/>
      <c r="O32" s="74"/>
      <c r="P32" s="74"/>
      <c r="Q32" s="60"/>
      <c r="R32" s="60"/>
      <c r="S32" s="60"/>
      <c r="T32" s="60"/>
      <c r="U32" s="60"/>
      <c r="V32" s="60"/>
      <c r="W32" s="60"/>
      <c r="X32" s="60"/>
      <c r="Y32" s="60"/>
    </row>
    <row r="33" spans="1:25" s="37" customFormat="1" ht="50.25" customHeight="1">
      <c r="A33" s="1286" t="s">
        <v>645</v>
      </c>
      <c r="B33" s="212" t="s">
        <v>86</v>
      </c>
      <c r="C33" s="240">
        <f>IF(ISERROR(B8/'２建物の概要'!B15),0,B8/'２建物の概要'!B15*1000)</f>
        <v>0</v>
      </c>
      <c r="D33" s="761">
        <f>C33*F13</f>
        <v>0</v>
      </c>
      <c r="E33" s="762" t="s">
        <v>106</v>
      </c>
      <c r="F33" s="763" t="s">
        <v>106</v>
      </c>
      <c r="G33" s="60"/>
      <c r="H33" s="116" t="s">
        <v>644</v>
      </c>
      <c r="I33" s="117"/>
      <c r="J33" s="117"/>
      <c r="K33" s="117"/>
      <c r="L33" s="74"/>
      <c r="M33" s="74"/>
      <c r="N33" s="74"/>
      <c r="O33" s="74"/>
      <c r="P33" s="74"/>
      <c r="Q33" s="60"/>
      <c r="R33" s="60"/>
      <c r="S33" s="60"/>
      <c r="T33" s="60"/>
      <c r="U33" s="60"/>
      <c r="V33" s="60"/>
      <c r="W33" s="60"/>
      <c r="X33" s="60"/>
      <c r="Y33" s="60"/>
    </row>
    <row r="34" spans="1:25" s="37" customFormat="1" ht="63" customHeight="1">
      <c r="A34" s="1287"/>
      <c r="B34" s="241" t="s">
        <v>249</v>
      </c>
      <c r="C34" s="213">
        <f>IF(ISERROR(C8/'２建物の概要'!B$15),0,C8/'２建物の概要'!B$15*1000)</f>
        <v>0</v>
      </c>
      <c r="D34" s="761">
        <f>C34*F13</f>
        <v>0</v>
      </c>
      <c r="E34" s="229">
        <f>IF(ISERROR(D8*1000/'２建物の概要'!$B$15),0,D8*1000/'２建物の概要'!$B$15)</f>
        <v>0</v>
      </c>
      <c r="F34" s="758">
        <f>E34*$F$13</f>
        <v>0</v>
      </c>
      <c r="G34" s="60"/>
      <c r="H34" s="189"/>
      <c r="I34" s="117"/>
      <c r="J34" s="117"/>
      <c r="K34" s="117"/>
      <c r="L34" s="74"/>
      <c r="M34" s="74"/>
      <c r="N34" s="74"/>
      <c r="O34" s="74"/>
      <c r="P34" s="74"/>
      <c r="Q34" s="60"/>
      <c r="R34" s="60"/>
      <c r="S34" s="60"/>
      <c r="T34" s="60"/>
      <c r="U34" s="60"/>
      <c r="V34" s="60"/>
      <c r="W34" s="60"/>
      <c r="X34" s="60"/>
      <c r="Y34" s="60"/>
    </row>
    <row r="35" spans="1:25" s="37" customFormat="1" ht="66" customHeight="1">
      <c r="A35" s="1287"/>
      <c r="B35" s="241" t="s">
        <v>250</v>
      </c>
      <c r="C35" s="213">
        <f>IF(ISERROR(C9/'２建物の概要'!B$15),0,C9/'２建物の概要'!B$15*1000)</f>
        <v>0</v>
      </c>
      <c r="D35" s="761">
        <f>C35*F13</f>
        <v>0</v>
      </c>
      <c r="E35" s="229">
        <f>IF(ISERROR(D9*1000/'２建物の概要'!$B$15),0,D9*1000/'２建物の概要'!$B$15)</f>
        <v>0</v>
      </c>
      <c r="F35" s="758">
        <f t="shared" ref="F35:F36" si="1">E35*$F$13</f>
        <v>0</v>
      </c>
      <c r="G35" s="60"/>
      <c r="H35" s="189"/>
      <c r="I35" s="117"/>
      <c r="J35" s="117"/>
      <c r="K35" s="117"/>
      <c r="L35" s="74"/>
      <c r="M35" s="74"/>
      <c r="N35" s="74"/>
      <c r="O35" s="74"/>
      <c r="P35" s="74"/>
      <c r="Q35" s="60"/>
      <c r="R35" s="60"/>
      <c r="S35" s="60"/>
      <c r="T35" s="60"/>
      <c r="U35" s="60"/>
      <c r="V35" s="60"/>
      <c r="W35" s="60"/>
      <c r="X35" s="60"/>
      <c r="Y35" s="60"/>
    </row>
    <row r="36" spans="1:25" s="37" customFormat="1" ht="65.099999999999994" customHeight="1" thickBot="1">
      <c r="A36" s="1288"/>
      <c r="B36" s="242" t="s">
        <v>251</v>
      </c>
      <c r="C36" s="217">
        <f>IF(ISERROR(C10/'２建物の概要'!B$15),0,C10/'２建物の概要'!B$15*1000)</f>
        <v>0</v>
      </c>
      <c r="D36" s="764">
        <f>C36*F13</f>
        <v>0</v>
      </c>
      <c r="E36" s="232">
        <f>IF(ISERROR(D10*1000/'２建物の概要'!$B$15),0,D10*1000/'２建物の概要'!$B$15)</f>
        <v>0</v>
      </c>
      <c r="F36" s="757">
        <f t="shared" si="1"/>
        <v>0</v>
      </c>
      <c r="G36" s="60"/>
      <c r="H36" s="189"/>
      <c r="I36" s="117"/>
      <c r="J36" s="117"/>
      <c r="K36" s="117"/>
      <c r="L36" s="74"/>
      <c r="M36" s="74"/>
      <c r="N36" s="74"/>
      <c r="O36" s="74"/>
      <c r="P36" s="74"/>
      <c r="Q36" s="60"/>
      <c r="R36" s="60"/>
      <c r="S36" s="60"/>
      <c r="T36" s="60"/>
      <c r="U36" s="60"/>
      <c r="V36" s="60"/>
      <c r="W36" s="60"/>
      <c r="X36" s="60"/>
      <c r="Y36" s="60"/>
    </row>
    <row r="37" spans="1:25" s="37" customFormat="1" ht="15" customHeight="1">
      <c r="A37" s="243" t="s">
        <v>252</v>
      </c>
      <c r="B37" s="244"/>
      <c r="C37" s="245"/>
      <c r="D37" s="245"/>
      <c r="E37" s="219"/>
      <c r="F37" s="219"/>
      <c r="G37" s="60"/>
      <c r="H37" s="117"/>
      <c r="I37" s="117"/>
      <c r="J37" s="117"/>
      <c r="K37" s="117"/>
      <c r="L37" s="74"/>
      <c r="M37" s="74"/>
      <c r="N37" s="74"/>
      <c r="O37" s="74"/>
      <c r="P37" s="74"/>
      <c r="Q37" s="60"/>
      <c r="R37" s="60"/>
      <c r="S37" s="60"/>
      <c r="T37" s="60"/>
      <c r="U37" s="60"/>
      <c r="V37" s="60"/>
      <c r="W37" s="60"/>
      <c r="X37" s="60"/>
      <c r="Y37" s="60"/>
    </row>
    <row r="38" spans="1:25" s="37" customFormat="1" ht="21.95" customHeight="1">
      <c r="A38" s="233"/>
      <c r="B38" s="219"/>
      <c r="C38" s="219"/>
      <c r="D38" s="219"/>
      <c r="E38" s="219"/>
      <c r="F38" s="219"/>
      <c r="G38" s="60"/>
      <c r="H38" s="117"/>
      <c r="I38" s="117"/>
      <c r="J38" s="117"/>
      <c r="K38" s="117"/>
      <c r="L38" s="74"/>
      <c r="M38" s="74"/>
      <c r="N38" s="74"/>
      <c r="O38" s="74"/>
      <c r="P38" s="74"/>
      <c r="Q38" s="60"/>
      <c r="R38" s="60"/>
      <c r="S38" s="60"/>
      <c r="T38" s="60"/>
      <c r="U38" s="60"/>
      <c r="V38" s="60"/>
      <c r="W38" s="60"/>
      <c r="X38" s="60"/>
      <c r="Y38" s="60"/>
    </row>
    <row r="39" spans="1:25" s="24" customFormat="1" ht="16.5" thickBot="1">
      <c r="A39" s="208" t="s">
        <v>253</v>
      </c>
      <c r="B39" s="209"/>
      <c r="C39" s="209"/>
      <c r="D39" s="209"/>
      <c r="E39" s="209"/>
      <c r="F39" s="209"/>
      <c r="G39" s="61"/>
      <c r="H39" s="117"/>
      <c r="I39" s="117"/>
      <c r="J39" s="117"/>
      <c r="K39" s="117"/>
      <c r="L39" s="74"/>
      <c r="M39" s="74"/>
      <c r="N39" s="74"/>
      <c r="O39" s="74"/>
      <c r="P39" s="74"/>
      <c r="Q39" s="61"/>
      <c r="R39" s="61"/>
      <c r="S39" s="61"/>
      <c r="T39" s="61"/>
      <c r="U39" s="61"/>
      <c r="V39" s="61"/>
      <c r="W39" s="61"/>
      <c r="X39" s="61"/>
      <c r="Y39" s="61"/>
    </row>
    <row r="40" spans="1:25" s="24" customFormat="1" ht="21.95" customHeight="1">
      <c r="A40" s="1300"/>
      <c r="B40" s="1283"/>
      <c r="C40" s="1283" t="s">
        <v>683</v>
      </c>
      <c r="D40" s="1303"/>
      <c r="E40" s="209"/>
      <c r="F40" s="209"/>
      <c r="G40" s="61"/>
      <c r="H40" s="117"/>
      <c r="I40" s="117"/>
      <c r="J40" s="117"/>
      <c r="K40" s="117"/>
      <c r="L40" s="74"/>
      <c r="M40" s="74"/>
      <c r="N40" s="74"/>
      <c r="O40" s="74"/>
      <c r="P40" s="74"/>
      <c r="Q40" s="61"/>
      <c r="R40" s="61"/>
      <c r="S40" s="61"/>
      <c r="T40" s="61"/>
      <c r="U40" s="61"/>
      <c r="V40" s="61"/>
      <c r="W40" s="61"/>
      <c r="X40" s="61"/>
      <c r="Y40" s="61"/>
    </row>
    <row r="41" spans="1:25" s="24" customFormat="1" ht="21.95" customHeight="1">
      <c r="A41" s="1287" t="s">
        <v>159</v>
      </c>
      <c r="B41" s="1285"/>
      <c r="C41" s="1304"/>
      <c r="D41" s="1305"/>
      <c r="E41" s="209"/>
      <c r="F41" s="209"/>
      <c r="G41" s="61"/>
      <c r="H41" s="116" t="s">
        <v>140</v>
      </c>
      <c r="I41" s="117"/>
      <c r="J41" s="117"/>
      <c r="K41" s="117"/>
      <c r="L41" s="74"/>
      <c r="M41" s="74"/>
      <c r="N41" s="74"/>
      <c r="O41" s="74"/>
      <c r="P41" s="74"/>
      <c r="Q41" s="61"/>
      <c r="R41" s="61"/>
      <c r="S41" s="61"/>
      <c r="T41" s="61"/>
      <c r="U41" s="61"/>
      <c r="V41" s="61"/>
      <c r="W41" s="61"/>
      <c r="X41" s="61"/>
      <c r="Y41" s="61"/>
    </row>
    <row r="42" spans="1:25" s="24" customFormat="1" ht="21.95" customHeight="1">
      <c r="A42" s="1287" t="s">
        <v>254</v>
      </c>
      <c r="B42" s="1285"/>
      <c r="C42" s="1304"/>
      <c r="D42" s="1305"/>
      <c r="E42" s="209"/>
      <c r="F42" s="209"/>
      <c r="G42" s="61"/>
      <c r="H42" s="116" t="s">
        <v>200</v>
      </c>
      <c r="I42" s="117"/>
      <c r="J42" s="117"/>
      <c r="K42" s="117"/>
      <c r="L42" s="120" t="str">
        <f>IF(C42="","",IF($C$41-$C$42&gt;=0,"応募要件クリア","要件未達"))</f>
        <v/>
      </c>
      <c r="M42" s="74"/>
      <c r="N42" s="74"/>
      <c r="O42" s="74"/>
      <c r="P42" s="74"/>
      <c r="Q42" s="61"/>
      <c r="R42" s="61"/>
      <c r="S42" s="61"/>
      <c r="T42" s="61"/>
      <c r="U42" s="61"/>
      <c r="V42" s="61"/>
      <c r="W42" s="61"/>
      <c r="X42" s="61"/>
      <c r="Y42" s="61"/>
    </row>
    <row r="43" spans="1:25" s="24" customFormat="1" ht="21.95" customHeight="1" thickBot="1">
      <c r="A43" s="1288" t="s">
        <v>117</v>
      </c>
      <c r="B43" s="1301"/>
      <c r="C43" s="1306" t="str">
        <f>IF(ISERROR(1-(C42/C41)),"",ROUNDDOWN(1-(C42/C41),3))</f>
        <v/>
      </c>
      <c r="D43" s="1307"/>
      <c r="E43" s="209"/>
      <c r="F43" s="209"/>
      <c r="G43" s="61"/>
      <c r="H43" s="117"/>
      <c r="I43" s="117"/>
      <c r="J43" s="117"/>
      <c r="K43" s="117"/>
      <c r="L43" s="74"/>
      <c r="M43" s="74"/>
      <c r="N43" s="74"/>
      <c r="O43" s="74"/>
      <c r="P43" s="74"/>
      <c r="Q43" s="61"/>
      <c r="R43" s="61"/>
      <c r="S43" s="61"/>
      <c r="T43" s="61"/>
      <c r="U43" s="61"/>
      <c r="V43" s="61"/>
      <c r="W43" s="61"/>
      <c r="X43" s="61"/>
      <c r="Y43" s="61"/>
    </row>
    <row r="44" spans="1:25" s="24" customFormat="1" ht="21.95" customHeight="1">
      <c r="A44" s="246"/>
      <c r="B44" s="209"/>
      <c r="C44" s="209"/>
      <c r="D44" s="209"/>
      <c r="E44" s="209"/>
      <c r="F44" s="209"/>
      <c r="G44" s="61"/>
      <c r="H44" s="117"/>
      <c r="I44" s="117"/>
      <c r="J44" s="117"/>
      <c r="K44" s="117"/>
      <c r="L44" s="74"/>
      <c r="M44" s="74"/>
      <c r="N44" s="74"/>
      <c r="O44" s="74"/>
      <c r="P44" s="74"/>
      <c r="Q44" s="61"/>
      <c r="R44" s="61"/>
      <c r="S44" s="61"/>
      <c r="T44" s="61"/>
      <c r="U44" s="61"/>
      <c r="V44" s="61"/>
      <c r="W44" s="61"/>
      <c r="X44" s="61"/>
      <c r="Y44" s="61"/>
    </row>
    <row r="45" spans="1:25" s="24" customFormat="1" ht="20.100000000000001" customHeight="1" thickBot="1">
      <c r="A45" s="208" t="s">
        <v>48</v>
      </c>
      <c r="B45" s="209"/>
      <c r="C45" s="209"/>
      <c r="D45" s="209"/>
      <c r="E45" s="209"/>
      <c r="F45" s="209"/>
      <c r="G45" s="61"/>
      <c r="H45" s="117"/>
      <c r="I45" s="117"/>
      <c r="J45" s="117"/>
      <c r="K45" s="117"/>
      <c r="L45" s="74"/>
      <c r="M45" s="74"/>
      <c r="N45" s="74"/>
      <c r="O45" s="74"/>
      <c r="P45" s="74"/>
      <c r="Q45" s="61"/>
      <c r="R45" s="61"/>
      <c r="S45" s="61"/>
      <c r="T45" s="61"/>
      <c r="U45" s="61"/>
      <c r="V45" s="61"/>
      <c r="W45" s="61"/>
      <c r="X45" s="61"/>
      <c r="Y45" s="61"/>
    </row>
    <row r="46" spans="1:25" s="37" customFormat="1" ht="45.75" customHeight="1" thickBot="1">
      <c r="A46" s="247"/>
      <c r="B46" s="248" t="s">
        <v>49</v>
      </c>
      <c r="C46" s="249" t="s">
        <v>685</v>
      </c>
      <c r="D46" s="249" t="s">
        <v>160</v>
      </c>
      <c r="E46" s="250" t="s">
        <v>684</v>
      </c>
      <c r="F46" s="219"/>
      <c r="G46" s="60"/>
      <c r="H46" s="117"/>
      <c r="I46" s="117"/>
      <c r="J46" s="117"/>
      <c r="K46" s="117"/>
      <c r="L46" s="74"/>
      <c r="M46" s="74"/>
      <c r="N46" s="74"/>
      <c r="O46" s="74"/>
      <c r="P46" s="74"/>
      <c r="Q46" s="60"/>
      <c r="R46" s="60"/>
      <c r="S46" s="60"/>
      <c r="T46" s="60"/>
      <c r="U46" s="60"/>
      <c r="V46" s="60"/>
      <c r="W46" s="60"/>
      <c r="X46" s="60"/>
      <c r="Y46" s="60"/>
    </row>
    <row r="47" spans="1:25" s="37" customFormat="1" ht="15" customHeight="1">
      <c r="A47" s="1325" t="s">
        <v>50</v>
      </c>
      <c r="B47" s="251" t="s">
        <v>55</v>
      </c>
      <c r="C47" s="1314"/>
      <c r="D47" s="1314"/>
      <c r="E47" s="1311"/>
      <c r="F47" s="219"/>
      <c r="G47" s="60"/>
      <c r="H47" s="117"/>
      <c r="I47" s="117"/>
      <c r="J47" s="117"/>
      <c r="K47" s="117"/>
      <c r="L47" s="74"/>
      <c r="M47" s="74"/>
      <c r="N47" s="74"/>
      <c r="O47" s="74"/>
      <c r="P47" s="74"/>
      <c r="Q47" s="60"/>
      <c r="R47" s="60"/>
      <c r="S47" s="60"/>
      <c r="T47" s="60"/>
      <c r="U47" s="60"/>
      <c r="V47" s="60"/>
      <c r="W47" s="60"/>
      <c r="X47" s="60"/>
      <c r="Y47" s="60"/>
    </row>
    <row r="48" spans="1:25" s="37" customFormat="1" ht="15" customHeight="1">
      <c r="A48" s="1326"/>
      <c r="B48" s="252"/>
      <c r="C48" s="1315"/>
      <c r="D48" s="1315"/>
      <c r="E48" s="1312"/>
      <c r="F48" s="219"/>
      <c r="G48" s="60"/>
      <c r="H48" s="117"/>
      <c r="I48" s="117"/>
      <c r="J48" s="117"/>
      <c r="K48" s="117"/>
      <c r="L48" s="74"/>
      <c r="M48" s="74"/>
      <c r="N48" s="74"/>
      <c r="O48" s="74"/>
      <c r="P48" s="74"/>
      <c r="Q48" s="60"/>
      <c r="R48" s="60"/>
      <c r="S48" s="60"/>
      <c r="T48" s="60"/>
      <c r="U48" s="60"/>
      <c r="V48" s="60"/>
      <c r="W48" s="60"/>
      <c r="X48" s="60"/>
      <c r="Y48" s="60"/>
    </row>
    <row r="49" spans="1:25" s="37" customFormat="1" ht="15" customHeight="1">
      <c r="A49" s="1326"/>
      <c r="B49" s="253" t="s">
        <v>56</v>
      </c>
      <c r="C49" s="1315"/>
      <c r="D49" s="1315"/>
      <c r="E49" s="1312"/>
      <c r="F49" s="219"/>
      <c r="G49" s="60"/>
      <c r="H49" s="117"/>
      <c r="I49" s="117"/>
      <c r="J49" s="117"/>
      <c r="K49" s="117"/>
      <c r="L49" s="74"/>
      <c r="M49" s="74"/>
      <c r="N49" s="74"/>
      <c r="O49" s="74"/>
      <c r="P49" s="74"/>
      <c r="Q49" s="60"/>
      <c r="R49" s="60"/>
      <c r="S49" s="60"/>
      <c r="T49" s="60"/>
      <c r="U49" s="60"/>
      <c r="V49" s="60"/>
      <c r="W49" s="60"/>
      <c r="X49" s="60"/>
      <c r="Y49" s="60"/>
    </row>
    <row r="50" spans="1:25" s="37" customFormat="1" ht="15" customHeight="1" thickBot="1">
      <c r="A50" s="1327"/>
      <c r="B50" s="254"/>
      <c r="C50" s="1316"/>
      <c r="D50" s="1316"/>
      <c r="E50" s="1313"/>
      <c r="F50" s="219"/>
      <c r="G50" s="60"/>
      <c r="H50" s="117"/>
      <c r="I50" s="117"/>
      <c r="J50" s="117"/>
      <c r="K50" s="117"/>
      <c r="L50" s="74"/>
      <c r="M50" s="74"/>
      <c r="N50" s="74"/>
      <c r="O50" s="74"/>
      <c r="P50" s="74"/>
      <c r="Q50" s="60"/>
      <c r="R50" s="60"/>
      <c r="S50" s="60"/>
      <c r="T50" s="60"/>
      <c r="U50" s="60"/>
      <c r="V50" s="60"/>
      <c r="W50" s="60"/>
      <c r="X50" s="60"/>
      <c r="Y50" s="60"/>
    </row>
    <row r="51" spans="1:25" s="37" customFormat="1" ht="15" customHeight="1">
      <c r="A51" s="1325" t="s">
        <v>51</v>
      </c>
      <c r="B51" s="251" t="s">
        <v>54</v>
      </c>
      <c r="C51" s="1308"/>
      <c r="D51" s="1308"/>
      <c r="E51" s="1311"/>
      <c r="F51" s="219"/>
      <c r="G51" s="60"/>
      <c r="H51" s="117"/>
      <c r="I51" s="117"/>
      <c r="J51" s="117"/>
      <c r="K51" s="117"/>
      <c r="L51" s="74"/>
      <c r="M51" s="74"/>
      <c r="N51" s="74"/>
      <c r="O51" s="74"/>
      <c r="P51" s="74"/>
      <c r="Q51" s="60"/>
      <c r="R51" s="60"/>
      <c r="S51" s="60"/>
      <c r="T51" s="60"/>
      <c r="U51" s="60"/>
      <c r="V51" s="60"/>
      <c r="W51" s="60"/>
      <c r="X51" s="60"/>
      <c r="Y51" s="60"/>
    </row>
    <row r="52" spans="1:25" s="37" customFormat="1" ht="15" customHeight="1">
      <c r="A52" s="1326"/>
      <c r="B52" s="255"/>
      <c r="C52" s="1309"/>
      <c r="D52" s="1309"/>
      <c r="E52" s="1312"/>
      <c r="F52" s="219"/>
      <c r="G52" s="60"/>
      <c r="H52" s="117"/>
      <c r="I52" s="117"/>
      <c r="J52" s="117"/>
      <c r="K52" s="117"/>
      <c r="L52" s="74"/>
      <c r="M52" s="74"/>
      <c r="N52" s="74"/>
      <c r="O52" s="74"/>
      <c r="P52" s="74"/>
      <c r="Q52" s="60"/>
      <c r="R52" s="60"/>
      <c r="S52" s="60"/>
      <c r="T52" s="60"/>
      <c r="U52" s="60"/>
      <c r="V52" s="60"/>
      <c r="W52" s="60"/>
      <c r="X52" s="60"/>
      <c r="Y52" s="60"/>
    </row>
    <row r="53" spans="1:25" s="37" customFormat="1" ht="15" customHeight="1">
      <c r="A53" s="1326"/>
      <c r="B53" s="253" t="s">
        <v>646</v>
      </c>
      <c r="C53" s="1309"/>
      <c r="D53" s="1309"/>
      <c r="E53" s="1312"/>
      <c r="F53" s="219"/>
      <c r="G53" s="60"/>
      <c r="H53" s="117"/>
      <c r="I53" s="117"/>
      <c r="J53" s="117"/>
      <c r="K53" s="117"/>
      <c r="L53" s="74"/>
      <c r="M53" s="74"/>
      <c r="N53" s="74"/>
      <c r="O53" s="74"/>
      <c r="P53" s="74"/>
      <c r="Q53" s="60"/>
      <c r="R53" s="60"/>
      <c r="S53" s="60"/>
      <c r="T53" s="60"/>
      <c r="U53" s="60"/>
      <c r="V53" s="60"/>
      <c r="W53" s="60"/>
      <c r="X53" s="60"/>
      <c r="Y53" s="60"/>
    </row>
    <row r="54" spans="1:25" s="37" customFormat="1" ht="15" customHeight="1" thickBot="1">
      <c r="A54" s="1327"/>
      <c r="B54" s="256"/>
      <c r="C54" s="1310"/>
      <c r="D54" s="1310"/>
      <c r="E54" s="1313"/>
      <c r="F54" s="219"/>
      <c r="G54" s="60"/>
      <c r="H54" s="117"/>
      <c r="I54" s="117"/>
      <c r="J54" s="117"/>
      <c r="K54" s="117"/>
      <c r="L54" s="74"/>
      <c r="M54" s="74"/>
      <c r="N54" s="74"/>
      <c r="O54" s="74"/>
      <c r="P54" s="74"/>
      <c r="Q54" s="60"/>
      <c r="R54" s="60"/>
      <c r="S54" s="60"/>
      <c r="T54" s="60"/>
      <c r="U54" s="60"/>
      <c r="V54" s="60"/>
      <c r="W54" s="60"/>
      <c r="X54" s="60"/>
      <c r="Y54" s="60"/>
    </row>
    <row r="55" spans="1:25" s="37" customFormat="1" ht="15" customHeight="1">
      <c r="A55" s="1325" t="s">
        <v>52</v>
      </c>
      <c r="B55" s="257"/>
      <c r="C55" s="1308"/>
      <c r="D55" s="1308"/>
      <c r="E55" s="1311"/>
      <c r="F55" s="219"/>
      <c r="G55" s="60"/>
      <c r="H55" s="117"/>
      <c r="I55" s="117"/>
      <c r="J55" s="117"/>
      <c r="K55" s="117"/>
      <c r="L55" s="74"/>
      <c r="M55" s="74"/>
      <c r="N55" s="74"/>
      <c r="O55" s="74"/>
      <c r="P55" s="74"/>
      <c r="Q55" s="60"/>
      <c r="R55" s="60"/>
      <c r="S55" s="60"/>
      <c r="T55" s="60"/>
      <c r="U55" s="60"/>
      <c r="V55" s="60"/>
      <c r="W55" s="60"/>
      <c r="X55" s="60"/>
      <c r="Y55" s="60"/>
    </row>
    <row r="56" spans="1:25" s="37" customFormat="1" ht="15" customHeight="1">
      <c r="A56" s="1326"/>
      <c r="B56" s="255"/>
      <c r="C56" s="1309"/>
      <c r="D56" s="1309"/>
      <c r="E56" s="1312"/>
      <c r="F56" s="219"/>
      <c r="G56" s="60"/>
      <c r="H56" s="117"/>
      <c r="I56" s="117"/>
      <c r="J56" s="117"/>
      <c r="K56" s="117"/>
      <c r="L56" s="74"/>
      <c r="M56" s="74"/>
      <c r="N56" s="74"/>
      <c r="O56" s="74"/>
      <c r="P56" s="74"/>
      <c r="Q56" s="60"/>
      <c r="R56" s="60"/>
      <c r="S56" s="60"/>
      <c r="T56" s="60"/>
      <c r="U56" s="60"/>
      <c r="V56" s="60"/>
      <c r="W56" s="60"/>
      <c r="X56" s="60"/>
      <c r="Y56" s="60"/>
    </row>
    <row r="57" spans="1:25" s="37" customFormat="1" ht="15" customHeight="1" thickBot="1">
      <c r="A57" s="1327"/>
      <c r="B57" s="256"/>
      <c r="C57" s="1310"/>
      <c r="D57" s="1310"/>
      <c r="E57" s="1313"/>
      <c r="F57" s="219"/>
      <c r="G57" s="60"/>
      <c r="H57" s="117"/>
      <c r="I57" s="117"/>
      <c r="J57" s="117"/>
      <c r="K57" s="117"/>
      <c r="L57" s="74"/>
      <c r="M57" s="74"/>
      <c r="N57" s="74"/>
      <c r="O57" s="74"/>
      <c r="P57" s="74"/>
      <c r="Q57" s="60"/>
      <c r="R57" s="60"/>
      <c r="S57" s="60"/>
      <c r="T57" s="60"/>
      <c r="U57" s="60"/>
      <c r="V57" s="60"/>
      <c r="W57" s="60"/>
      <c r="X57" s="60"/>
      <c r="Y57" s="60"/>
    </row>
    <row r="58" spans="1:25" s="37" customFormat="1" ht="15" customHeight="1">
      <c r="A58" s="1325" t="s">
        <v>53</v>
      </c>
      <c r="B58" s="251" t="s">
        <v>161</v>
      </c>
      <c r="C58" s="1308"/>
      <c r="D58" s="1308"/>
      <c r="E58" s="1311"/>
      <c r="F58" s="219"/>
      <c r="G58" s="60"/>
      <c r="H58" s="117"/>
      <c r="I58" s="117"/>
      <c r="J58" s="117"/>
      <c r="K58" s="117"/>
      <c r="L58" s="74"/>
      <c r="M58" s="74"/>
      <c r="N58" s="74"/>
      <c r="O58" s="74"/>
      <c r="P58" s="74"/>
      <c r="Q58" s="60"/>
      <c r="R58" s="60"/>
      <c r="S58" s="60"/>
      <c r="T58" s="60"/>
      <c r="U58" s="60"/>
      <c r="V58" s="60"/>
      <c r="W58" s="60"/>
      <c r="X58" s="60"/>
      <c r="Y58" s="60"/>
    </row>
    <row r="59" spans="1:25" s="37" customFormat="1" ht="15" customHeight="1">
      <c r="A59" s="1326"/>
      <c r="B59" s="255"/>
      <c r="C59" s="1309"/>
      <c r="D59" s="1309"/>
      <c r="E59" s="1312"/>
      <c r="F59" s="219"/>
      <c r="G59" s="60"/>
      <c r="H59" s="117"/>
      <c r="I59" s="117"/>
      <c r="J59" s="117"/>
      <c r="K59" s="117"/>
      <c r="L59" s="74"/>
      <c r="M59" s="74"/>
      <c r="N59" s="74"/>
      <c r="O59" s="74"/>
      <c r="P59" s="74"/>
      <c r="Q59" s="60"/>
      <c r="R59" s="60"/>
      <c r="S59" s="60"/>
      <c r="T59" s="60"/>
      <c r="U59" s="60"/>
      <c r="V59" s="60"/>
      <c r="W59" s="60"/>
      <c r="X59" s="60"/>
      <c r="Y59" s="60"/>
    </row>
    <row r="60" spans="1:25" s="37" customFormat="1" ht="15" customHeight="1">
      <c r="A60" s="1326"/>
      <c r="B60" s="253" t="s">
        <v>162</v>
      </c>
      <c r="C60" s="1309"/>
      <c r="D60" s="1309"/>
      <c r="E60" s="1312"/>
      <c r="F60" s="219"/>
      <c r="G60" s="60"/>
      <c r="H60" s="117"/>
      <c r="I60" s="117"/>
      <c r="J60" s="117"/>
      <c r="K60" s="117"/>
      <c r="L60" s="74"/>
      <c r="M60" s="74"/>
      <c r="N60" s="74"/>
      <c r="O60" s="74"/>
      <c r="P60" s="74"/>
      <c r="Q60" s="60"/>
      <c r="R60" s="60"/>
      <c r="S60" s="60"/>
      <c r="T60" s="60"/>
      <c r="U60" s="60"/>
      <c r="V60" s="60"/>
      <c r="W60" s="60"/>
      <c r="X60" s="60"/>
      <c r="Y60" s="60"/>
    </row>
    <row r="61" spans="1:25" s="37" customFormat="1" ht="15" customHeight="1" thickBot="1">
      <c r="A61" s="1327"/>
      <c r="B61" s="256"/>
      <c r="C61" s="1310"/>
      <c r="D61" s="1310"/>
      <c r="E61" s="1313"/>
      <c r="F61" s="219"/>
      <c r="G61" s="60"/>
      <c r="H61" s="117"/>
      <c r="I61" s="117"/>
      <c r="J61" s="117"/>
      <c r="K61" s="117"/>
      <c r="L61" s="74"/>
      <c r="M61" s="74"/>
      <c r="N61" s="74"/>
      <c r="O61" s="74"/>
      <c r="P61" s="74"/>
      <c r="Q61" s="60"/>
      <c r="R61" s="60"/>
      <c r="S61" s="60"/>
      <c r="T61" s="60"/>
      <c r="U61" s="60"/>
      <c r="V61" s="60"/>
      <c r="W61" s="60"/>
      <c r="X61" s="60"/>
      <c r="Y61" s="60"/>
    </row>
    <row r="62" spans="1:25" ht="20.100000000000001" customHeight="1">
      <c r="A62" s="12"/>
      <c r="C62" s="6"/>
      <c r="D62" s="6"/>
      <c r="E62" s="6"/>
    </row>
    <row r="63" spans="1:25">
      <c r="A63" s="18"/>
      <c r="C63" s="6"/>
      <c r="D63" s="6"/>
      <c r="E63" s="6"/>
    </row>
  </sheetData>
  <mergeCells count="44">
    <mergeCell ref="H2:J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B7" sqref="B7"/>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2" customWidth="1"/>
    <col min="10" max="10" width="12.75" style="52" customWidth="1"/>
    <col min="11" max="29" width="9" style="52"/>
  </cols>
  <sheetData>
    <row r="1" spans="1:17">
      <c r="A1" s="25" t="s">
        <v>756</v>
      </c>
      <c r="B1" s="25"/>
      <c r="C1" s="27"/>
      <c r="D1" s="27"/>
      <c r="E1" s="27"/>
      <c r="F1" s="27"/>
      <c r="G1" s="51"/>
      <c r="H1" s="127" t="str">
        <f>'１申請者詳細'!E1</f>
        <v/>
      </c>
    </row>
    <row r="2" spans="1:17">
      <c r="A2" s="1323">
        <f>'０注意事項等'!A2</f>
        <v>0</v>
      </c>
      <c r="B2" s="1323"/>
      <c r="C2" s="1323"/>
      <c r="D2" s="1323"/>
      <c r="E2" s="1323"/>
      <c r="F2" s="1323"/>
      <c r="G2" s="1323"/>
      <c r="H2" s="1323"/>
    </row>
    <row r="3" spans="1:17" s="52" customFormat="1">
      <c r="A3" s="17"/>
      <c r="B3" s="17"/>
      <c r="C3"/>
      <c r="D3"/>
      <c r="E3"/>
      <c r="F3"/>
      <c r="G3"/>
      <c r="H3"/>
    </row>
    <row r="4" spans="1:17" s="52" customFormat="1" ht="19.5" thickBot="1">
      <c r="A4" s="17"/>
      <c r="B4" s="17"/>
      <c r="C4"/>
      <c r="D4"/>
      <c r="E4"/>
      <c r="F4"/>
      <c r="G4"/>
      <c r="H4"/>
    </row>
    <row r="5" spans="1:17" s="52" customFormat="1" ht="48" customHeight="1">
      <c r="A5" s="650"/>
      <c r="B5" s="651" t="s">
        <v>625</v>
      </c>
      <c r="C5" s="651" t="s">
        <v>627</v>
      </c>
      <c r="D5" s="651" t="s">
        <v>629</v>
      </c>
      <c r="E5" s="651" t="s">
        <v>631</v>
      </c>
      <c r="F5" s="651" t="s">
        <v>639</v>
      </c>
      <c r="G5" s="651" t="s">
        <v>640</v>
      </c>
      <c r="H5" s="1347" t="s">
        <v>612</v>
      </c>
      <c r="K5" s="1346" t="s">
        <v>677</v>
      </c>
      <c r="L5" s="1346"/>
      <c r="M5" s="1346"/>
      <c r="N5" s="1346"/>
      <c r="O5" s="1346"/>
      <c r="P5" s="1346"/>
      <c r="Q5" s="1346"/>
    </row>
    <row r="6" spans="1:17" s="52" customFormat="1" ht="18.75" customHeight="1">
      <c r="A6" s="652"/>
      <c r="B6" s="643" t="s">
        <v>626</v>
      </c>
      <c r="C6" s="643" t="s">
        <v>628</v>
      </c>
      <c r="D6" s="643" t="s">
        <v>630</v>
      </c>
      <c r="E6" s="84" t="s">
        <v>632</v>
      </c>
      <c r="F6" s="643" t="s">
        <v>633</v>
      </c>
      <c r="G6" s="643" t="s">
        <v>634</v>
      </c>
      <c r="H6" s="1348"/>
      <c r="K6" s="1345" t="s">
        <v>679</v>
      </c>
      <c r="L6" s="1345"/>
      <c r="M6" s="1345"/>
      <c r="N6" s="1345"/>
      <c r="O6" s="1345"/>
      <c r="P6" s="1345"/>
      <c r="Q6" s="1345"/>
    </row>
    <row r="7" spans="1:17" ht="18.75" customHeight="1">
      <c r="A7" s="658" t="s">
        <v>613</v>
      </c>
      <c r="B7" s="644"/>
      <c r="C7" s="644"/>
      <c r="D7" s="659">
        <f>ROUND(C7*'4補助事業に関する配分額'!$F$12,-3)</f>
        <v>0</v>
      </c>
      <c r="E7" s="644"/>
      <c r="F7" s="645">
        <f>'5導入効果'!B16*E7</f>
        <v>0</v>
      </c>
      <c r="G7" s="646">
        <f>'5導入効果'!D16*E7</f>
        <v>0</v>
      </c>
      <c r="H7" s="759"/>
      <c r="J7" s="52" t="s">
        <v>614</v>
      </c>
      <c r="K7" s="1345"/>
      <c r="L7" s="1345"/>
      <c r="M7" s="1345"/>
      <c r="N7" s="1345"/>
      <c r="O7" s="1345"/>
      <c r="P7" s="1345"/>
      <c r="Q7" s="1345"/>
    </row>
    <row r="8" spans="1:17" ht="18.75" customHeight="1">
      <c r="A8" s="658" t="s">
        <v>615</v>
      </c>
      <c r="B8" s="644"/>
      <c r="C8" s="644"/>
      <c r="D8" s="659">
        <f>ROUND(C8*'4補助事業に関する配分額'!$F$12,-3)</f>
        <v>0</v>
      </c>
      <c r="E8" s="697">
        <v>15</v>
      </c>
      <c r="F8" s="645">
        <f>'5導入効果'!B17*E8</f>
        <v>0</v>
      </c>
      <c r="G8" s="646">
        <f>'5導入効果'!D17*E8</f>
        <v>0</v>
      </c>
      <c r="H8" s="759"/>
      <c r="J8" s="52" t="s">
        <v>616</v>
      </c>
      <c r="K8" s="1345" t="s">
        <v>680</v>
      </c>
      <c r="L8" s="1345"/>
      <c r="M8" s="1345"/>
      <c r="N8" s="1345"/>
      <c r="O8" s="1345"/>
      <c r="P8" s="1345"/>
      <c r="Q8" s="1345"/>
    </row>
    <row r="9" spans="1:17" s="52" customFormat="1" ht="18.75" customHeight="1">
      <c r="A9" s="658" t="s">
        <v>617</v>
      </c>
      <c r="B9" s="644"/>
      <c r="C9" s="659">
        <v>0</v>
      </c>
      <c r="D9" s="659">
        <v>0</v>
      </c>
      <c r="E9" s="697">
        <v>15</v>
      </c>
      <c r="F9" s="645">
        <f>'5導入効果'!B18*E9</f>
        <v>0</v>
      </c>
      <c r="G9" s="646">
        <f>'5導入効果'!D18*E9</f>
        <v>0</v>
      </c>
      <c r="H9" s="760" t="s">
        <v>616</v>
      </c>
      <c r="K9" s="1345"/>
      <c r="L9" s="1345"/>
      <c r="M9" s="1345"/>
      <c r="N9" s="1345"/>
      <c r="O9" s="1345"/>
      <c r="P9" s="1345"/>
      <c r="Q9" s="1345"/>
    </row>
    <row r="10" spans="1:17" ht="18.75" customHeight="1">
      <c r="A10" s="658" t="s">
        <v>618</v>
      </c>
      <c r="B10" s="644"/>
      <c r="C10" s="644"/>
      <c r="D10" s="659">
        <f>ROUND(C10*'4補助事業に関する配分額'!$F$12,-3)</f>
        <v>0</v>
      </c>
      <c r="E10" s="697">
        <v>15</v>
      </c>
      <c r="F10" s="645">
        <f>'5導入効果'!B19*E10</f>
        <v>0</v>
      </c>
      <c r="G10" s="646">
        <f>'5導入効果'!D19*E10</f>
        <v>0</v>
      </c>
      <c r="H10" s="759"/>
      <c r="K10" s="1345" t="s">
        <v>678</v>
      </c>
      <c r="L10" s="1345"/>
      <c r="M10" s="1345"/>
      <c r="N10" s="1345"/>
      <c r="O10" s="1345"/>
      <c r="P10" s="1345"/>
      <c r="Q10" s="1345"/>
    </row>
    <row r="11" spans="1:17" s="52" customFormat="1">
      <c r="A11" s="658" t="s">
        <v>619</v>
      </c>
      <c r="B11" s="644"/>
      <c r="C11" s="659">
        <v>0</v>
      </c>
      <c r="D11" s="659">
        <v>0</v>
      </c>
      <c r="E11" s="698"/>
      <c r="F11" s="645">
        <f>'5導入効果'!B20*E11</f>
        <v>0</v>
      </c>
      <c r="G11" s="646">
        <f>'5導入効果'!D20*E11</f>
        <v>0</v>
      </c>
      <c r="H11" s="754" t="s">
        <v>616</v>
      </c>
    </row>
    <row r="12" spans="1:17" s="52" customFormat="1">
      <c r="A12" s="658" t="s">
        <v>620</v>
      </c>
      <c r="B12" s="659">
        <f>B15-SUM(B7:B11)-B14</f>
        <v>0</v>
      </c>
      <c r="C12" s="659">
        <f>C15-SUM(C7:C11)-C14</f>
        <v>0</v>
      </c>
      <c r="D12" s="659">
        <f>D15-SUM(D7:D11)-D14</f>
        <v>0</v>
      </c>
      <c r="E12" s="698"/>
      <c r="F12" s="646">
        <v>0</v>
      </c>
      <c r="G12" s="646">
        <v>0</v>
      </c>
      <c r="H12" s="759"/>
    </row>
    <row r="13" spans="1:17" s="52" customFormat="1">
      <c r="A13" s="73" t="s">
        <v>621</v>
      </c>
      <c r="B13" s="647">
        <f>SUM(B7:B12)</f>
        <v>0</v>
      </c>
      <c r="C13" s="647">
        <f>SUM(C7:C12)</f>
        <v>0</v>
      </c>
      <c r="D13" s="659">
        <f>SUM(D7:D12)</f>
        <v>0</v>
      </c>
      <c r="E13" s="698"/>
      <c r="F13" s="646">
        <f>SUM(F7:F12)</f>
        <v>0</v>
      </c>
      <c r="G13" s="646">
        <f>SUM(G7:G11)</f>
        <v>0</v>
      </c>
      <c r="H13" s="653"/>
    </row>
    <row r="14" spans="1:17" s="52" customFormat="1" ht="24">
      <c r="A14" s="658" t="s">
        <v>622</v>
      </c>
      <c r="B14" s="644"/>
      <c r="C14" s="644"/>
      <c r="D14" s="659">
        <f>ROUND(C14*'4補助事業に関する配分額'!$F$12,-3)</f>
        <v>0</v>
      </c>
      <c r="E14" s="697">
        <v>17</v>
      </c>
      <c r="F14" s="645">
        <f>'5導入効果'!B22*E14</f>
        <v>0</v>
      </c>
      <c r="G14" s="646">
        <f>'5導入効果'!D22*E14</f>
        <v>0</v>
      </c>
      <c r="H14" s="759"/>
    </row>
    <row r="15" spans="1:17" s="52" customFormat="1" ht="19.5" thickBot="1">
      <c r="A15" s="76" t="s">
        <v>623</v>
      </c>
      <c r="B15" s="654">
        <f>'4補助事業に関する配分額'!B16</f>
        <v>0</v>
      </c>
      <c r="C15" s="654">
        <f>'4補助事業に関する配分額'!C16</f>
        <v>0</v>
      </c>
      <c r="D15" s="654">
        <f>'4補助事業に関する配分額'!G16</f>
        <v>0</v>
      </c>
      <c r="E15" s="699"/>
      <c r="F15" s="655">
        <f>F13+F14</f>
        <v>0</v>
      </c>
      <c r="G15" s="656">
        <f>G13+G14</f>
        <v>0</v>
      </c>
      <c r="H15" s="657"/>
    </row>
    <row r="16" spans="1:17" s="52" customFormat="1" ht="19.5" thickBot="1">
      <c r="A16" s="29"/>
      <c r="B16" s="774"/>
      <c r="C16" s="774"/>
      <c r="D16" s="774"/>
      <c r="E16" s="774"/>
      <c r="F16" s="775"/>
      <c r="G16" s="776"/>
      <c r="H16" s="29"/>
    </row>
    <row r="17" spans="1:8" s="52" customFormat="1" ht="19.5" thickBot="1">
      <c r="A17"/>
      <c r="B17" s="1328" t="s">
        <v>935</v>
      </c>
      <c r="C17" s="1329"/>
      <c r="D17" s="1329"/>
      <c r="E17" s="1329"/>
      <c r="F17" s="1330"/>
      <c r="G17" s="777">
        <f>SUMIF(H7:H14,"有",G7:G14)</f>
        <v>0</v>
      </c>
      <c r="H17"/>
    </row>
    <row r="18" spans="1:8" s="52" customFormat="1" ht="19.5" thickBot="1">
      <c r="A18"/>
      <c r="B18"/>
      <c r="C18" s="575"/>
      <c r="D18" s="575"/>
      <c r="E18" s="575"/>
      <c r="F18" s="575"/>
      <c r="G18"/>
      <c r="H18"/>
    </row>
    <row r="19" spans="1:8" ht="28.5" customHeight="1">
      <c r="A19" s="1340"/>
      <c r="B19" s="1253"/>
      <c r="C19" s="1253" t="s">
        <v>641</v>
      </c>
      <c r="D19" s="1253"/>
      <c r="E19" s="1331" t="s">
        <v>642</v>
      </c>
      <c r="F19" s="1332"/>
      <c r="G19" s="1333"/>
    </row>
    <row r="20" spans="1:8">
      <c r="A20" s="1341" t="s">
        <v>624</v>
      </c>
      <c r="B20" s="648" t="s">
        <v>635</v>
      </c>
      <c r="C20" s="1343" t="e">
        <f>SUMIF(H7:H14,"有",B7:B14)/SUMIF(H7:H14,"有",F7:F14)</f>
        <v>#DIV/0!</v>
      </c>
      <c r="D20" s="1343"/>
      <c r="E20" s="1334" t="e">
        <f>SUMIF(H7:H14,"有",B7:B14)/SUMIF(H7:H14,"有",G7:G14)</f>
        <v>#DIV/0!</v>
      </c>
      <c r="F20" s="1335"/>
      <c r="G20" s="1336"/>
    </row>
    <row r="21" spans="1:8">
      <c r="A21" s="1341"/>
      <c r="B21" s="648" t="s">
        <v>636</v>
      </c>
      <c r="C21" s="1343" t="e">
        <f>SUMIF(H7:H14,"有",C7:C14)/SUMIF(H7:H14,"有",F7:F14)</f>
        <v>#DIV/0!</v>
      </c>
      <c r="D21" s="1343"/>
      <c r="E21" s="1334" t="e">
        <f>SUMIF(H7:H14,"有",C7:C14)/SUMIF(H7:H14,"有",G7:G14)</f>
        <v>#DIV/0!</v>
      </c>
      <c r="F21" s="1335"/>
      <c r="G21" s="1336"/>
    </row>
    <row r="22" spans="1:8" ht="19.5" thickBot="1">
      <c r="A22" s="1342"/>
      <c r="B22" s="649" t="s">
        <v>637</v>
      </c>
      <c r="C22" s="1344" t="e">
        <f>SUMIF(H7:H14,"有",D7:D14)/SUMIF(H7:H14,"有",F7:F14)</f>
        <v>#DIV/0!</v>
      </c>
      <c r="D22" s="1344"/>
      <c r="E22" s="1337" t="e">
        <f>SUMIF(H7:H14,"有",D7:D14)/SUMIF(H7:H14,"有",G7:G14)</f>
        <v>#DIV/0!</v>
      </c>
      <c r="F22" s="1338"/>
      <c r="G22" s="1339"/>
    </row>
    <row r="28" spans="1:8" s="52" customFormat="1">
      <c r="A28" s="49"/>
      <c r="B28" s="49"/>
      <c r="C28" s="49"/>
      <c r="D28" s="49"/>
      <c r="E28" s="49"/>
      <c r="F28" s="49"/>
      <c r="G28" s="49"/>
      <c r="H28" s="49"/>
    </row>
    <row r="33" spans="1:9" s="52" customFormat="1">
      <c r="A33"/>
      <c r="B33"/>
      <c r="C33"/>
      <c r="D33"/>
      <c r="E33"/>
      <c r="F33"/>
      <c r="G33"/>
      <c r="H33"/>
      <c r="I33" s="69"/>
    </row>
  </sheetData>
  <mergeCells count="17">
    <mergeCell ref="A2:H2"/>
    <mergeCell ref="K10:Q10"/>
    <mergeCell ref="K5:Q5"/>
    <mergeCell ref="K6:Q7"/>
    <mergeCell ref="K8:Q9"/>
    <mergeCell ref="H5:H6"/>
    <mergeCell ref="B17:F17"/>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scale="99" orientation="portrait" cellComments="asDisplayed"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C8" sqref="C8:E8"/>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2" customWidth="1"/>
    <col min="11" max="11" width="4.875" style="54" customWidth="1"/>
    <col min="12" max="14" width="9" style="54"/>
    <col min="15" max="15" width="10" style="54" customWidth="1"/>
    <col min="16" max="26" width="9" style="52"/>
    <col min="27" max="32" width="9" style="590"/>
  </cols>
  <sheetData>
    <row r="1" spans="1:26">
      <c r="A1" s="25" t="s">
        <v>756</v>
      </c>
      <c r="B1" s="27"/>
      <c r="C1" s="27"/>
      <c r="D1" s="27"/>
      <c r="E1" s="27"/>
      <c r="F1" s="51"/>
      <c r="G1" s="126"/>
      <c r="H1" s="27"/>
      <c r="I1" s="127" t="str">
        <f>'１申請者詳細'!E1</f>
        <v/>
      </c>
    </row>
    <row r="2" spans="1:26">
      <c r="A2" s="1323">
        <f>'０注意事項等'!A2</f>
        <v>0</v>
      </c>
      <c r="B2" s="1323"/>
      <c r="C2" s="1323"/>
      <c r="D2" s="1323"/>
      <c r="E2" s="1323"/>
      <c r="F2" s="1323"/>
      <c r="G2" s="1323"/>
      <c r="H2" s="1323"/>
      <c r="I2" s="1323"/>
    </row>
    <row r="3" spans="1:26">
      <c r="A3" s="17"/>
    </row>
    <row r="4" spans="1:26">
      <c r="A4" s="114" t="s">
        <v>57</v>
      </c>
      <c r="H4" s="642"/>
      <c r="I4" s="802" t="s">
        <v>609</v>
      </c>
    </row>
    <row r="5" spans="1:26" ht="19.5" thickBot="1">
      <c r="A5" s="15" t="s">
        <v>218</v>
      </c>
    </row>
    <row r="6" spans="1:26" ht="23.85" customHeight="1">
      <c r="A6" s="1251" t="s">
        <v>64</v>
      </c>
      <c r="B6" s="1380"/>
      <c r="C6" s="1390" t="s">
        <v>59</v>
      </c>
      <c r="D6" s="1398"/>
      <c r="E6" s="1399"/>
      <c r="F6" s="1373" t="s">
        <v>387</v>
      </c>
      <c r="G6" s="1349" t="s">
        <v>388</v>
      </c>
      <c r="H6" s="1349" t="s">
        <v>60</v>
      </c>
      <c r="I6" s="1351" t="s">
        <v>389</v>
      </c>
    </row>
    <row r="7" spans="1:26" ht="27.2" customHeight="1" thickBot="1">
      <c r="A7" s="1386"/>
      <c r="B7" s="1356"/>
      <c r="C7" s="1400"/>
      <c r="D7" s="1401"/>
      <c r="E7" s="1402"/>
      <c r="F7" s="1374"/>
      <c r="G7" s="1372"/>
      <c r="H7" s="1350"/>
      <c r="I7" s="1352"/>
    </row>
    <row r="8" spans="1:26" ht="18.600000000000001" customHeight="1">
      <c r="A8" s="1251" t="s">
        <v>386</v>
      </c>
      <c r="B8" s="1380"/>
      <c r="C8" s="1377"/>
      <c r="D8" s="1387"/>
      <c r="E8" s="1388"/>
      <c r="F8" s="258"/>
      <c r="G8" s="259"/>
      <c r="H8" s="258"/>
      <c r="I8" s="260"/>
      <c r="N8" s="587" t="s">
        <v>393</v>
      </c>
      <c r="P8" s="587" t="s">
        <v>402</v>
      </c>
      <c r="Q8" s="588"/>
      <c r="R8" s="588"/>
      <c r="S8" s="588"/>
      <c r="T8" s="588"/>
      <c r="U8" s="588"/>
      <c r="V8" s="588"/>
      <c r="W8" s="588"/>
      <c r="X8" s="588"/>
      <c r="Y8" s="588"/>
      <c r="Z8" s="588"/>
    </row>
    <row r="9" spans="1:26" ht="18.600000000000001" customHeight="1">
      <c r="A9" s="1381"/>
      <c r="B9" s="1382"/>
      <c r="C9" s="1353"/>
      <c r="D9" s="1354"/>
      <c r="E9" s="1355"/>
      <c r="F9" s="262"/>
      <c r="G9" s="266"/>
      <c r="H9" s="267"/>
      <c r="I9" s="268"/>
      <c r="N9" s="116" t="s">
        <v>395</v>
      </c>
      <c r="P9" s="589" t="s">
        <v>403</v>
      </c>
      <c r="Q9" s="589"/>
      <c r="R9" s="589"/>
      <c r="S9" s="589"/>
      <c r="T9" s="589"/>
      <c r="U9" s="589"/>
      <c r="V9" s="589"/>
      <c r="W9" s="589"/>
      <c r="X9" s="589"/>
      <c r="Y9" s="589"/>
      <c r="Z9" s="589"/>
    </row>
    <row r="10" spans="1:26">
      <c r="A10" s="1252"/>
      <c r="B10" s="1383"/>
      <c r="C10" s="1353"/>
      <c r="D10" s="1368"/>
      <c r="E10" s="1389"/>
      <c r="F10" s="261"/>
      <c r="G10" s="261"/>
      <c r="H10" s="262"/>
      <c r="I10" s="263"/>
      <c r="L10" s="587" t="s">
        <v>391</v>
      </c>
      <c r="N10" s="116" t="s">
        <v>396</v>
      </c>
      <c r="P10" s="589" t="s">
        <v>865</v>
      </c>
      <c r="Q10" s="589"/>
      <c r="R10" s="589"/>
      <c r="S10" s="589"/>
      <c r="T10" s="589"/>
      <c r="U10" s="589"/>
      <c r="V10" s="589"/>
      <c r="W10" s="589"/>
      <c r="X10" s="589"/>
      <c r="Y10" s="589"/>
      <c r="Z10" s="589"/>
    </row>
    <row r="11" spans="1:26">
      <c r="A11" s="1252"/>
      <c r="B11" s="1383"/>
      <c r="C11" s="1353"/>
      <c r="D11" s="1354"/>
      <c r="E11" s="1355"/>
      <c r="F11" s="261"/>
      <c r="G11" s="261"/>
      <c r="H11" s="262"/>
      <c r="I11" s="263"/>
      <c r="N11" s="116" t="s">
        <v>397</v>
      </c>
      <c r="P11" s="589" t="s">
        <v>866</v>
      </c>
      <c r="Q11" s="589"/>
      <c r="R11" s="589"/>
      <c r="S11" s="589"/>
      <c r="T11" s="589"/>
      <c r="U11" s="589"/>
      <c r="V11" s="589"/>
      <c r="W11" s="589"/>
      <c r="X11" s="589"/>
      <c r="Y11" s="589"/>
      <c r="Z11" s="589"/>
    </row>
    <row r="12" spans="1:26">
      <c r="A12" s="1252"/>
      <c r="B12" s="1383"/>
      <c r="C12" s="1353"/>
      <c r="D12" s="1368"/>
      <c r="E12" s="1389"/>
      <c r="F12" s="261"/>
      <c r="G12" s="261"/>
      <c r="H12" s="262"/>
      <c r="I12" s="263"/>
      <c r="N12" s="116" t="s">
        <v>398</v>
      </c>
      <c r="P12" s="589" t="s">
        <v>404</v>
      </c>
      <c r="Q12" s="589"/>
      <c r="R12" s="589"/>
      <c r="S12" s="589"/>
      <c r="T12" s="589"/>
      <c r="U12" s="589"/>
      <c r="V12" s="589"/>
      <c r="W12" s="589"/>
      <c r="X12" s="589"/>
      <c r="Y12" s="589"/>
      <c r="Z12" s="589"/>
    </row>
    <row r="13" spans="1:26">
      <c r="A13" s="1384"/>
      <c r="B13" s="1385"/>
      <c r="C13" s="1353"/>
      <c r="D13" s="1354"/>
      <c r="E13" s="1355"/>
      <c r="F13" s="261"/>
      <c r="G13" s="584"/>
      <c r="H13" s="585"/>
      <c r="I13" s="586"/>
      <c r="N13" s="116" t="s">
        <v>399</v>
      </c>
      <c r="P13" s="589" t="s">
        <v>867</v>
      </c>
      <c r="Q13" s="589"/>
      <c r="R13" s="589"/>
      <c r="S13" s="589"/>
      <c r="T13" s="589"/>
      <c r="U13" s="589"/>
      <c r="V13" s="589"/>
      <c r="W13" s="589"/>
      <c r="X13" s="589"/>
      <c r="Y13" s="589"/>
      <c r="Z13" s="589"/>
    </row>
    <row r="14" spans="1:26" ht="19.5" thickBot="1">
      <c r="A14" s="1386"/>
      <c r="B14" s="1356"/>
      <c r="C14" s="1362"/>
      <c r="D14" s="1363"/>
      <c r="E14" s="1364"/>
      <c r="F14" s="264"/>
      <c r="G14" s="264"/>
      <c r="H14" s="185"/>
      <c r="I14" s="265"/>
      <c r="N14" s="116" t="s">
        <v>400</v>
      </c>
      <c r="P14" s="589" t="s">
        <v>868</v>
      </c>
      <c r="Q14" s="589"/>
      <c r="R14" s="589"/>
      <c r="S14" s="589"/>
      <c r="T14" s="589"/>
      <c r="U14" s="589"/>
      <c r="V14" s="589"/>
      <c r="W14" s="589"/>
      <c r="X14" s="589"/>
      <c r="Y14" s="589"/>
      <c r="Z14" s="589"/>
    </row>
    <row r="15" spans="1:26" ht="18.600000000000001" customHeight="1">
      <c r="A15" s="1251" t="s">
        <v>61</v>
      </c>
      <c r="B15" s="1380"/>
      <c r="C15" s="1377"/>
      <c r="D15" s="1403"/>
      <c r="E15" s="1404"/>
      <c r="F15" s="259"/>
      <c r="G15" s="259"/>
      <c r="H15" s="258"/>
      <c r="I15" s="260"/>
      <c r="N15" s="116" t="s">
        <v>401</v>
      </c>
      <c r="P15" s="589" t="s">
        <v>869</v>
      </c>
      <c r="Q15" s="589"/>
      <c r="R15" s="589"/>
      <c r="S15" s="589"/>
      <c r="T15" s="589"/>
      <c r="U15" s="589"/>
      <c r="V15" s="589"/>
      <c r="W15" s="589"/>
      <c r="X15" s="589"/>
      <c r="Y15" s="589"/>
      <c r="Z15" s="589"/>
    </row>
    <row r="16" spans="1:26" ht="19.5" thickBot="1">
      <c r="A16" s="1386"/>
      <c r="B16" s="1356"/>
      <c r="C16" s="1365"/>
      <c r="D16" s="1366"/>
      <c r="E16" s="1367"/>
      <c r="F16" s="264"/>
      <c r="G16" s="264"/>
      <c r="H16" s="185"/>
      <c r="I16" s="265"/>
      <c r="P16" s="589"/>
      <c r="Q16" s="589"/>
      <c r="R16" s="589"/>
      <c r="S16" s="589"/>
      <c r="T16" s="589"/>
      <c r="U16" s="589"/>
      <c r="V16" s="589"/>
      <c r="W16" s="589"/>
      <c r="X16" s="589"/>
      <c r="Y16" s="589"/>
      <c r="Z16" s="589"/>
    </row>
    <row r="17" spans="1:32" ht="18.600000000000001" customHeight="1">
      <c r="A17" s="1390" t="s">
        <v>580</v>
      </c>
      <c r="B17" s="1391"/>
      <c r="C17" s="1405"/>
      <c r="D17" s="1406"/>
      <c r="E17" s="1407"/>
      <c r="F17" s="258"/>
      <c r="G17" s="259"/>
      <c r="H17" s="258"/>
      <c r="I17" s="260"/>
      <c r="P17" s="589"/>
      <c r="Q17" s="589"/>
      <c r="R17" s="589"/>
      <c r="S17" s="589"/>
      <c r="T17" s="589"/>
      <c r="U17" s="589"/>
      <c r="V17" s="589"/>
      <c r="W17" s="589"/>
      <c r="X17" s="589"/>
      <c r="Y17" s="589"/>
      <c r="Z17" s="589"/>
    </row>
    <row r="18" spans="1:32" ht="18.600000000000001" customHeight="1">
      <c r="A18" s="1392"/>
      <c r="B18" s="1393"/>
      <c r="C18" s="1353"/>
      <c r="D18" s="1354"/>
      <c r="E18" s="1355"/>
      <c r="F18" s="267"/>
      <c r="G18" s="266"/>
      <c r="H18" s="267"/>
      <c r="I18" s="268"/>
      <c r="P18" s="589"/>
      <c r="Q18" s="589"/>
      <c r="R18" s="589"/>
      <c r="S18" s="589"/>
      <c r="T18" s="589"/>
      <c r="U18" s="589"/>
      <c r="V18" s="589"/>
      <c r="W18" s="589"/>
      <c r="X18" s="589"/>
      <c r="Y18" s="589"/>
      <c r="Z18" s="589"/>
    </row>
    <row r="19" spans="1:32" ht="18.600000000000001" customHeight="1">
      <c r="A19" s="1392"/>
      <c r="B19" s="1393"/>
      <c r="C19" s="1353"/>
      <c r="D19" s="1354"/>
      <c r="E19" s="1355"/>
      <c r="F19" s="267"/>
      <c r="G19" s="266"/>
      <c r="H19" s="267"/>
      <c r="I19" s="268"/>
      <c r="P19" s="589"/>
      <c r="Q19" s="589"/>
      <c r="R19" s="589"/>
      <c r="S19" s="589"/>
      <c r="T19" s="589"/>
      <c r="U19" s="589"/>
      <c r="V19" s="589"/>
      <c r="W19" s="589"/>
      <c r="X19" s="589"/>
      <c r="Y19" s="589"/>
      <c r="Z19" s="589"/>
      <c r="AA19" s="600"/>
      <c r="AB19" s="600"/>
      <c r="AC19" s="600"/>
      <c r="AD19" s="600"/>
      <c r="AE19" s="600"/>
      <c r="AF19" s="600"/>
    </row>
    <row r="20" spans="1:32" ht="18.600000000000001" customHeight="1">
      <c r="A20" s="1392"/>
      <c r="B20" s="1393"/>
      <c r="C20" s="1353"/>
      <c r="D20" s="1370"/>
      <c r="E20" s="1371"/>
      <c r="F20" s="261"/>
      <c r="G20" s="261"/>
      <c r="H20" s="262"/>
      <c r="I20" s="263"/>
      <c r="N20" s="587" t="s">
        <v>393</v>
      </c>
      <c r="P20" s="587" t="s">
        <v>402</v>
      </c>
      <c r="Q20" s="589"/>
      <c r="R20" s="589"/>
      <c r="S20" s="589"/>
      <c r="T20" s="589"/>
      <c r="U20" s="589"/>
      <c r="V20" s="589"/>
      <c r="W20" s="151"/>
      <c r="X20" s="587" t="s">
        <v>393</v>
      </c>
      <c r="Y20" s="151"/>
      <c r="Z20" s="587" t="s">
        <v>402</v>
      </c>
      <c r="AA20" s="600"/>
      <c r="AB20" s="600"/>
      <c r="AC20" s="600"/>
      <c r="AD20" s="600"/>
      <c r="AE20" s="600"/>
      <c r="AF20" s="600"/>
    </row>
    <row r="21" spans="1:32" ht="18.600000000000001" customHeight="1">
      <c r="A21" s="1392"/>
      <c r="B21" s="1393"/>
      <c r="C21" s="1353"/>
      <c r="D21" s="1354"/>
      <c r="E21" s="1355"/>
      <c r="F21" s="261"/>
      <c r="G21" s="261"/>
      <c r="H21" s="262"/>
      <c r="I21" s="263"/>
      <c r="M21" s="116" t="s">
        <v>417</v>
      </c>
      <c r="N21" s="116" t="s">
        <v>870</v>
      </c>
      <c r="O21" s="116"/>
      <c r="P21" s="589" t="s">
        <v>871</v>
      </c>
      <c r="Q21" s="589"/>
      <c r="R21" s="589"/>
      <c r="S21" s="589"/>
      <c r="T21" s="589"/>
      <c r="U21" s="589"/>
      <c r="V21" s="589"/>
      <c r="W21" s="116" t="s">
        <v>428</v>
      </c>
      <c r="X21" s="116" t="s">
        <v>429</v>
      </c>
      <c r="Y21" s="116"/>
      <c r="Z21" s="589" t="s">
        <v>430</v>
      </c>
      <c r="AA21" s="600"/>
      <c r="AB21" s="600"/>
      <c r="AC21" s="600"/>
      <c r="AD21" s="589" t="s">
        <v>432</v>
      </c>
      <c r="AE21" s="600"/>
      <c r="AF21" s="600"/>
    </row>
    <row r="22" spans="1:32" ht="18.600000000000001" customHeight="1">
      <c r="A22" s="1392"/>
      <c r="B22" s="1393"/>
      <c r="C22" s="1353"/>
      <c r="D22" s="1354"/>
      <c r="E22" s="1355"/>
      <c r="F22" s="261"/>
      <c r="G22" s="261"/>
      <c r="H22" s="262"/>
      <c r="I22" s="263"/>
      <c r="M22" s="116"/>
      <c r="N22" s="116" t="s">
        <v>872</v>
      </c>
      <c r="O22" s="116"/>
      <c r="P22" s="589" t="s">
        <v>873</v>
      </c>
      <c r="Q22" s="589"/>
      <c r="R22" s="589"/>
      <c r="S22" s="589"/>
      <c r="T22" s="589"/>
      <c r="U22" s="589"/>
      <c r="V22" s="589"/>
      <c r="W22" s="116"/>
      <c r="X22" s="116" t="s">
        <v>431</v>
      </c>
      <c r="Y22" s="116"/>
      <c r="Z22" s="589"/>
      <c r="AA22" s="600"/>
      <c r="AB22" s="600"/>
      <c r="AC22" s="600"/>
      <c r="AD22" s="600"/>
      <c r="AE22" s="600"/>
      <c r="AF22" s="600"/>
    </row>
    <row r="23" spans="1:32">
      <c r="A23" s="1392"/>
      <c r="B23" s="1393"/>
      <c r="C23" s="1353"/>
      <c r="D23" s="1368"/>
      <c r="E23" s="1369"/>
      <c r="F23" s="261"/>
      <c r="G23" s="261"/>
      <c r="H23" s="262"/>
      <c r="I23" s="263"/>
      <c r="N23" s="116"/>
      <c r="O23" s="116"/>
      <c r="P23" s="589" t="s">
        <v>874</v>
      </c>
      <c r="Q23" s="589"/>
      <c r="R23" s="589"/>
      <c r="S23" s="589"/>
      <c r="T23" s="589"/>
      <c r="U23" s="589"/>
      <c r="V23" s="589"/>
      <c r="W23" s="589"/>
      <c r="X23" s="116"/>
      <c r="Y23" s="589"/>
      <c r="Z23" s="589"/>
      <c r="AA23" s="600"/>
      <c r="AB23" s="600"/>
      <c r="AC23" s="600"/>
      <c r="AD23" s="600"/>
      <c r="AE23" s="600"/>
      <c r="AF23" s="600"/>
    </row>
    <row r="24" spans="1:32" ht="18.75" customHeight="1">
      <c r="A24" s="1392"/>
      <c r="B24" s="1393"/>
      <c r="C24" s="1353"/>
      <c r="D24" s="1354"/>
      <c r="E24" s="1355"/>
      <c r="F24" s="261"/>
      <c r="G24" s="261"/>
      <c r="H24" s="262"/>
      <c r="I24" s="263"/>
      <c r="N24" s="116" t="s">
        <v>418</v>
      </c>
      <c r="O24" s="116"/>
      <c r="P24" s="589" t="s">
        <v>875</v>
      </c>
      <c r="Q24" s="589"/>
      <c r="R24" s="589"/>
      <c r="S24" s="589"/>
      <c r="T24" s="589"/>
      <c r="U24" s="589"/>
      <c r="V24" s="589"/>
      <c r="W24" s="116" t="s">
        <v>433</v>
      </c>
      <c r="X24" s="116" t="s">
        <v>434</v>
      </c>
      <c r="Y24" s="589"/>
      <c r="Z24" s="589" t="s">
        <v>436</v>
      </c>
      <c r="AA24" s="600"/>
      <c r="AB24" s="600"/>
      <c r="AC24" s="600"/>
      <c r="AD24" s="589" t="s">
        <v>892</v>
      </c>
      <c r="AE24" s="600"/>
      <c r="AF24" s="600"/>
    </row>
    <row r="25" spans="1:32">
      <c r="A25" s="1392"/>
      <c r="B25" s="1393"/>
      <c r="C25" s="1353"/>
      <c r="D25" s="1354"/>
      <c r="E25" s="1355"/>
      <c r="F25" s="261"/>
      <c r="G25" s="261"/>
      <c r="H25" s="262"/>
      <c r="I25" s="263"/>
      <c r="N25" s="116" t="s">
        <v>876</v>
      </c>
      <c r="O25" s="116"/>
      <c r="P25" s="589" t="s">
        <v>877</v>
      </c>
      <c r="Q25" s="589"/>
      <c r="R25" s="589"/>
      <c r="S25" s="589"/>
      <c r="T25" s="589"/>
      <c r="U25" s="589"/>
      <c r="V25" s="589"/>
      <c r="W25" s="116"/>
      <c r="X25" s="116" t="s">
        <v>435</v>
      </c>
      <c r="Y25" s="589"/>
      <c r="Z25" s="589"/>
      <c r="AA25" s="600"/>
      <c r="AB25" s="600"/>
      <c r="AC25" s="600"/>
      <c r="AD25" s="589" t="s">
        <v>893</v>
      </c>
      <c r="AE25" s="600"/>
      <c r="AF25" s="600"/>
    </row>
    <row r="26" spans="1:32">
      <c r="A26" s="1392"/>
      <c r="B26" s="1393"/>
      <c r="C26" s="1353"/>
      <c r="D26" s="1354"/>
      <c r="E26" s="1355"/>
      <c r="F26" s="261"/>
      <c r="G26" s="261"/>
      <c r="H26" s="262"/>
      <c r="I26" s="263"/>
      <c r="L26" s="587" t="s">
        <v>392</v>
      </c>
      <c r="N26" s="116" t="s">
        <v>890</v>
      </c>
      <c r="O26" s="116"/>
      <c r="P26" s="589" t="s">
        <v>878</v>
      </c>
      <c r="Q26" s="589"/>
      <c r="R26" s="589"/>
      <c r="S26" s="589"/>
      <c r="T26" s="589"/>
      <c r="U26" s="589"/>
      <c r="V26" s="589"/>
      <c r="W26" s="589"/>
      <c r="X26" s="589"/>
      <c r="Y26" s="589"/>
      <c r="Z26" s="589"/>
      <c r="AA26" s="600"/>
      <c r="AB26" s="600"/>
      <c r="AC26" s="600"/>
      <c r="AD26" s="589" t="s">
        <v>894</v>
      </c>
      <c r="AE26" s="600"/>
      <c r="AF26" s="600"/>
    </row>
    <row r="27" spans="1:32">
      <c r="A27" s="1392"/>
      <c r="B27" s="1393"/>
      <c r="C27" s="1353"/>
      <c r="D27" s="1368"/>
      <c r="E27" s="1369"/>
      <c r="F27" s="261"/>
      <c r="G27" s="261"/>
      <c r="H27" s="262"/>
      <c r="I27" s="263"/>
      <c r="N27" s="116" t="s">
        <v>879</v>
      </c>
      <c r="P27" s="589" t="s">
        <v>880</v>
      </c>
      <c r="Q27" s="589"/>
      <c r="R27" s="589"/>
      <c r="S27" s="589"/>
      <c r="T27" s="589"/>
      <c r="U27" s="589"/>
      <c r="V27" s="589"/>
      <c r="AB27" s="600"/>
      <c r="AC27" s="600"/>
      <c r="AD27" s="589" t="s">
        <v>437</v>
      </c>
      <c r="AE27" s="600"/>
      <c r="AF27" s="600"/>
    </row>
    <row r="28" spans="1:32">
      <c r="A28" s="1392"/>
      <c r="B28" s="1393"/>
      <c r="C28" s="1353"/>
      <c r="D28" s="1354"/>
      <c r="E28" s="1355"/>
      <c r="F28" s="261"/>
      <c r="G28" s="261"/>
      <c r="H28" s="262"/>
      <c r="I28" s="263"/>
      <c r="M28" s="116" t="s">
        <v>420</v>
      </c>
      <c r="N28" s="116" t="s">
        <v>881</v>
      </c>
      <c r="O28" s="116"/>
      <c r="P28" s="589" t="s">
        <v>419</v>
      </c>
      <c r="Q28" s="589"/>
      <c r="R28" s="589"/>
      <c r="S28" s="589"/>
      <c r="T28" s="589"/>
      <c r="U28" s="589"/>
      <c r="V28" s="589"/>
      <c r="W28" s="116" t="s">
        <v>438</v>
      </c>
      <c r="X28" s="116" t="s">
        <v>439</v>
      </c>
      <c r="Y28" s="589"/>
      <c r="Z28" s="589"/>
      <c r="AA28" s="600"/>
      <c r="AB28" s="600"/>
      <c r="AC28" s="600"/>
      <c r="AD28" s="600"/>
      <c r="AE28" s="600"/>
      <c r="AF28" s="600"/>
    </row>
    <row r="29" spans="1:32">
      <c r="A29" s="1392"/>
      <c r="B29" s="1393"/>
      <c r="C29" s="1353"/>
      <c r="D29" s="1370"/>
      <c r="E29" s="1371"/>
      <c r="F29" s="261"/>
      <c r="G29" s="261"/>
      <c r="H29" s="262"/>
      <c r="I29" s="263"/>
      <c r="M29" s="116"/>
      <c r="N29" s="116" t="s">
        <v>882</v>
      </c>
      <c r="O29" s="116"/>
      <c r="P29" s="589" t="s">
        <v>883</v>
      </c>
      <c r="Q29" s="589"/>
      <c r="R29" s="589"/>
      <c r="S29" s="589"/>
      <c r="T29" s="589"/>
      <c r="U29" s="589"/>
      <c r="V29" s="589"/>
      <c r="W29" s="589"/>
      <c r="X29" s="589"/>
      <c r="Y29" s="589"/>
      <c r="Z29" s="589"/>
      <c r="AA29" s="600"/>
      <c r="AB29" s="600"/>
      <c r="AC29" s="600"/>
      <c r="AD29" s="600"/>
      <c r="AE29" s="600"/>
      <c r="AF29" s="600"/>
    </row>
    <row r="30" spans="1:32" ht="19.5" thickBot="1">
      <c r="A30" s="1394"/>
      <c r="B30" s="1395"/>
      <c r="C30" s="1362"/>
      <c r="D30" s="1375"/>
      <c r="E30" s="1376"/>
      <c r="F30" s="264"/>
      <c r="G30" s="264"/>
      <c r="H30" s="185"/>
      <c r="I30" s="265"/>
      <c r="M30" s="116"/>
      <c r="N30" s="116"/>
      <c r="O30" s="116"/>
      <c r="P30" s="589" t="s">
        <v>884</v>
      </c>
      <c r="Q30" s="589"/>
      <c r="R30" s="589"/>
      <c r="S30" s="589"/>
      <c r="T30" s="589"/>
      <c r="U30" s="589"/>
      <c r="V30" s="589"/>
      <c r="W30" s="116" t="s">
        <v>440</v>
      </c>
      <c r="X30" s="116" t="s">
        <v>442</v>
      </c>
      <c r="Y30" s="589"/>
      <c r="Z30" s="600" t="s">
        <v>441</v>
      </c>
      <c r="AA30" s="600"/>
      <c r="AB30" s="600"/>
      <c r="AC30" s="600"/>
      <c r="AD30" s="600"/>
      <c r="AE30" s="600"/>
      <c r="AF30" s="600"/>
    </row>
    <row r="31" spans="1:32" ht="18.600000000000001" customHeight="1">
      <c r="A31" s="1381" t="s">
        <v>128</v>
      </c>
      <c r="B31" s="1382"/>
      <c r="C31" s="1377"/>
      <c r="D31" s="1378"/>
      <c r="E31" s="1379"/>
      <c r="F31" s="266"/>
      <c r="G31" s="266"/>
      <c r="H31" s="267"/>
      <c r="I31" s="268"/>
      <c r="L31" s="587"/>
      <c r="M31" s="116" t="s">
        <v>420</v>
      </c>
      <c r="N31" s="116" t="s">
        <v>422</v>
      </c>
      <c r="O31" s="116"/>
      <c r="P31" s="589" t="s">
        <v>885</v>
      </c>
      <c r="Q31" s="589"/>
      <c r="R31" s="589"/>
      <c r="S31" s="589"/>
      <c r="T31" s="589"/>
      <c r="U31" s="589"/>
      <c r="V31" s="589"/>
      <c r="W31" s="589"/>
      <c r="X31" s="116"/>
      <c r="Y31" s="589"/>
      <c r="Z31" s="589"/>
      <c r="AA31" s="600"/>
      <c r="AB31" s="600"/>
      <c r="AC31" s="600"/>
      <c r="AD31" s="600"/>
      <c r="AE31" s="600"/>
      <c r="AF31" s="600"/>
    </row>
    <row r="32" spans="1:32" ht="18.600000000000001" customHeight="1">
      <c r="A32" s="1396"/>
      <c r="B32" s="1397"/>
      <c r="C32" s="1353"/>
      <c r="D32" s="1354"/>
      <c r="E32" s="1355"/>
      <c r="F32" s="582"/>
      <c r="G32" s="582"/>
      <c r="H32" s="583"/>
      <c r="I32" s="579"/>
      <c r="L32" s="587"/>
      <c r="M32" s="116"/>
      <c r="N32" s="116" t="s">
        <v>423</v>
      </c>
      <c r="O32" s="116"/>
      <c r="P32" s="589" t="s">
        <v>886</v>
      </c>
      <c r="Q32" s="589"/>
      <c r="R32" s="589"/>
      <c r="S32" s="589"/>
      <c r="T32" s="589"/>
      <c r="U32" s="589"/>
      <c r="V32" s="589"/>
      <c r="W32" s="116" t="s">
        <v>443</v>
      </c>
      <c r="X32" s="116" t="s">
        <v>444</v>
      </c>
      <c r="Y32" s="589"/>
      <c r="Z32" s="600" t="s">
        <v>450</v>
      </c>
      <c r="AA32" s="600"/>
      <c r="AB32" s="600"/>
      <c r="AC32" s="600"/>
      <c r="AD32" s="600"/>
      <c r="AE32" s="600"/>
      <c r="AF32" s="600"/>
    </row>
    <row r="33" spans="1:32" ht="19.5" thickBot="1">
      <c r="A33" s="1386"/>
      <c r="B33" s="1356"/>
      <c r="C33" s="1365"/>
      <c r="D33" s="1366"/>
      <c r="E33" s="1367"/>
      <c r="F33" s="264"/>
      <c r="G33" s="264"/>
      <c r="H33" s="185"/>
      <c r="I33" s="265"/>
      <c r="L33" s="587"/>
      <c r="M33" s="116" t="s">
        <v>424</v>
      </c>
      <c r="N33" s="116" t="s">
        <v>425</v>
      </c>
      <c r="O33" s="116"/>
      <c r="P33" s="589" t="s">
        <v>887</v>
      </c>
      <c r="Q33" s="589"/>
      <c r="R33" s="589"/>
      <c r="S33" s="589"/>
      <c r="T33" s="589"/>
      <c r="U33" s="589"/>
      <c r="V33" s="589"/>
      <c r="W33" s="589"/>
      <c r="X33" s="116" t="s">
        <v>446</v>
      </c>
      <c r="Y33" s="589"/>
      <c r="Z33" s="589"/>
      <c r="AA33" s="600"/>
      <c r="AB33" s="600"/>
      <c r="AC33" s="600"/>
      <c r="AD33" s="600"/>
      <c r="AE33" s="600"/>
      <c r="AF33" s="600"/>
    </row>
    <row r="34" spans="1:32" ht="19.5" customHeight="1">
      <c r="A34" s="19"/>
      <c r="N34" s="116" t="s">
        <v>426</v>
      </c>
      <c r="P34" s="589" t="s">
        <v>888</v>
      </c>
      <c r="Q34" s="589"/>
      <c r="R34" s="589"/>
      <c r="S34" s="589"/>
      <c r="T34" s="589"/>
      <c r="U34" s="589"/>
      <c r="V34" s="589"/>
      <c r="W34" s="589"/>
      <c r="X34" s="116" t="s">
        <v>447</v>
      </c>
      <c r="Y34" s="589"/>
      <c r="Z34" s="589"/>
      <c r="AA34" s="600"/>
      <c r="AB34" s="600"/>
      <c r="AC34" s="600"/>
      <c r="AD34" s="600"/>
      <c r="AE34" s="600"/>
      <c r="AF34" s="600"/>
    </row>
    <row r="35" spans="1:32" ht="19.5" thickBot="1">
      <c r="A35" s="15" t="s">
        <v>220</v>
      </c>
      <c r="N35" s="116" t="s">
        <v>427</v>
      </c>
      <c r="P35" s="589" t="s">
        <v>889</v>
      </c>
      <c r="Q35" s="589"/>
      <c r="R35" s="589"/>
      <c r="S35" s="589"/>
      <c r="T35" s="589"/>
      <c r="U35" s="589"/>
      <c r="V35" s="589"/>
      <c r="W35" s="589"/>
      <c r="X35" s="116" t="s">
        <v>445</v>
      </c>
      <c r="Y35" s="589"/>
      <c r="Z35" s="589"/>
      <c r="AA35" s="600"/>
      <c r="AB35" s="600"/>
      <c r="AC35" s="600"/>
      <c r="AD35" s="600"/>
      <c r="AE35" s="600"/>
      <c r="AF35" s="600"/>
    </row>
    <row r="36" spans="1:32" ht="23.25" thickBot="1">
      <c r="A36" s="160"/>
      <c r="B36" s="154" t="s">
        <v>219</v>
      </c>
      <c r="C36" s="161" t="s">
        <v>390</v>
      </c>
      <c r="D36" s="162"/>
      <c r="E36" s="154" t="s">
        <v>61</v>
      </c>
      <c r="F36" s="154" t="s">
        <v>129</v>
      </c>
      <c r="G36" s="163" t="s">
        <v>864</v>
      </c>
      <c r="K36" s="151"/>
      <c r="L36" s="587" t="s">
        <v>394</v>
      </c>
      <c r="N36" s="116"/>
      <c r="P36" s="589"/>
      <c r="Q36" s="589"/>
      <c r="R36" s="589"/>
      <c r="S36" s="589"/>
      <c r="T36" s="589"/>
      <c r="U36" s="589"/>
      <c r="V36" s="589"/>
      <c r="W36" s="589"/>
      <c r="X36" s="116" t="s">
        <v>448</v>
      </c>
      <c r="Y36" s="589"/>
      <c r="Z36" s="589"/>
      <c r="AA36" s="600"/>
      <c r="AB36" s="600"/>
      <c r="AC36" s="600"/>
      <c r="AD36" s="600"/>
      <c r="AE36" s="600"/>
      <c r="AF36" s="600"/>
    </row>
    <row r="37" spans="1:32">
      <c r="A37" s="164" t="s">
        <v>62</v>
      </c>
      <c r="B37" s="267"/>
      <c r="C37" s="1358"/>
      <c r="D37" s="1359"/>
      <c r="E37" s="267"/>
      <c r="F37" s="267"/>
      <c r="G37" s="268"/>
      <c r="N37" s="587" t="s">
        <v>393</v>
      </c>
      <c r="P37" s="587" t="s">
        <v>402</v>
      </c>
      <c r="Q37" s="589"/>
      <c r="R37" s="589"/>
      <c r="S37" s="589"/>
      <c r="T37" s="589"/>
      <c r="U37" s="589"/>
      <c r="V37" s="589"/>
      <c r="W37" s="589"/>
      <c r="X37" s="116" t="s">
        <v>449</v>
      </c>
      <c r="Y37" s="589"/>
      <c r="Z37" s="589"/>
      <c r="AA37" s="600"/>
      <c r="AB37" s="600"/>
      <c r="AC37" s="600"/>
      <c r="AD37" s="600"/>
      <c r="AE37" s="600"/>
      <c r="AF37" s="600"/>
    </row>
    <row r="38" spans="1:32">
      <c r="A38" s="153" t="s">
        <v>63</v>
      </c>
      <c r="B38" s="262"/>
      <c r="C38" s="1360"/>
      <c r="D38" s="1361"/>
      <c r="E38" s="262"/>
      <c r="F38" s="262"/>
      <c r="G38" s="263"/>
      <c r="N38" s="116" t="s">
        <v>414</v>
      </c>
      <c r="P38" s="589" t="s">
        <v>891</v>
      </c>
      <c r="Q38" s="588"/>
      <c r="R38" s="588"/>
      <c r="S38" s="588"/>
      <c r="T38" s="588"/>
      <c r="U38" s="588"/>
      <c r="V38" s="588"/>
      <c r="W38" s="588"/>
      <c r="X38" s="588"/>
      <c r="Y38" s="588"/>
      <c r="Z38" s="588"/>
      <c r="AA38" s="600"/>
      <c r="AB38" s="600"/>
      <c r="AC38" s="600"/>
      <c r="AD38" s="600"/>
      <c r="AE38" s="600"/>
      <c r="AF38" s="600"/>
    </row>
    <row r="39" spans="1:32" ht="19.5" thickBot="1">
      <c r="A39" s="152" t="s">
        <v>4</v>
      </c>
      <c r="B39" s="165">
        <f>SUM(B37:B38)</f>
        <v>0</v>
      </c>
      <c r="C39" s="1356">
        <f t="shared" ref="C39:G39" si="0">SUM(C37:C38)</f>
        <v>0</v>
      </c>
      <c r="D39" s="1357"/>
      <c r="E39" s="165">
        <f t="shared" si="0"/>
        <v>0</v>
      </c>
      <c r="F39" s="165">
        <f>SUM(F37:F38)</f>
        <v>0</v>
      </c>
      <c r="G39" s="21">
        <f t="shared" si="0"/>
        <v>0</v>
      </c>
      <c r="N39" s="116" t="s">
        <v>421</v>
      </c>
      <c r="P39" s="589" t="s">
        <v>416</v>
      </c>
      <c r="Q39" s="588"/>
      <c r="R39" s="588"/>
      <c r="S39" s="588"/>
      <c r="T39" s="588"/>
      <c r="U39" s="588"/>
      <c r="V39" s="588"/>
      <c r="W39" s="588"/>
      <c r="X39" s="588"/>
      <c r="Y39" s="588"/>
      <c r="Z39" s="588"/>
      <c r="AA39" s="600"/>
      <c r="AB39" s="600"/>
      <c r="AC39" s="600"/>
      <c r="AD39" s="600"/>
      <c r="AE39" s="600"/>
      <c r="AF39" s="600"/>
    </row>
    <row r="40" spans="1:32">
      <c r="A40" s="3"/>
      <c r="N40" s="116" t="s">
        <v>415</v>
      </c>
      <c r="P40" s="589"/>
      <c r="Q40" s="588"/>
      <c r="R40" s="588"/>
      <c r="S40" s="588"/>
      <c r="T40" s="588"/>
      <c r="U40" s="588"/>
      <c r="V40" s="588"/>
      <c r="W40" s="588"/>
      <c r="X40" s="588"/>
      <c r="Y40" s="588"/>
      <c r="Z40" s="588"/>
      <c r="AA40" s="600"/>
      <c r="AB40" s="600"/>
      <c r="AC40" s="600"/>
      <c r="AD40" s="600"/>
      <c r="AE40" s="600"/>
      <c r="AF40" s="600"/>
    </row>
    <row r="41" spans="1:32">
      <c r="P41" s="588"/>
      <c r="Q41" s="588"/>
      <c r="R41" s="588"/>
      <c r="S41" s="588"/>
      <c r="T41" s="588"/>
      <c r="U41" s="588"/>
      <c r="V41" s="588"/>
      <c r="W41" s="588"/>
      <c r="X41" s="588"/>
      <c r="Y41" s="588"/>
      <c r="Z41" s="588"/>
      <c r="AA41" s="600"/>
      <c r="AB41" s="600"/>
      <c r="AC41" s="600"/>
      <c r="AD41" s="600"/>
      <c r="AE41" s="600"/>
      <c r="AF41" s="600"/>
    </row>
    <row r="42" spans="1:32">
      <c r="P42" s="588"/>
      <c r="Q42" s="588"/>
      <c r="R42" s="588"/>
      <c r="S42" s="588"/>
      <c r="T42" s="588"/>
      <c r="U42" s="588"/>
      <c r="V42" s="588"/>
      <c r="W42" s="588"/>
      <c r="X42" s="588"/>
      <c r="Y42" s="588"/>
      <c r="Z42" s="588"/>
      <c r="AA42" s="600"/>
      <c r="AB42" s="600"/>
      <c r="AC42" s="600"/>
      <c r="AD42" s="600"/>
      <c r="AE42" s="600"/>
      <c r="AF42" s="600"/>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3" sqref="A3"/>
    </sheetView>
  </sheetViews>
  <sheetFormatPr defaultRowHeight="18.75"/>
  <cols>
    <col min="1" max="4" width="21.375" customWidth="1"/>
    <col min="5" max="5" width="13.5" style="52" customWidth="1"/>
    <col min="6" max="6" width="12.75" style="52" customWidth="1"/>
    <col min="7" max="25" width="9" style="52"/>
  </cols>
  <sheetData>
    <row r="1" spans="1:4">
      <c r="A1" s="25" t="s">
        <v>756</v>
      </c>
      <c r="B1" s="27"/>
      <c r="C1" s="51"/>
      <c r="D1" s="127" t="str">
        <f>'１申請者詳細'!E1</f>
        <v/>
      </c>
    </row>
    <row r="2" spans="1:4">
      <c r="A2" s="1323">
        <f>'０注意事項等'!A2</f>
        <v>0</v>
      </c>
      <c r="B2" s="1323"/>
      <c r="C2" s="1323"/>
      <c r="D2" s="1323"/>
    </row>
    <row r="3" spans="1:4">
      <c r="A3" s="17"/>
    </row>
    <row r="4" spans="1:4">
      <c r="A4" s="115" t="s">
        <v>65</v>
      </c>
    </row>
    <row r="7" spans="1:4">
      <c r="A7" s="603" t="s">
        <v>1240</v>
      </c>
    </row>
    <row r="8" spans="1:4" ht="66.75" customHeight="1">
      <c r="A8" s="1408" t="s">
        <v>1241</v>
      </c>
      <c r="B8" s="1408"/>
      <c r="C8" s="1408"/>
      <c r="D8" s="1408"/>
    </row>
    <row r="9" spans="1:4">
      <c r="A9" s="574" t="s">
        <v>852</v>
      </c>
    </row>
    <row r="10" spans="1:4">
      <c r="A10" s="575" t="s">
        <v>452</v>
      </c>
      <c r="B10" s="575"/>
    </row>
    <row r="11" spans="1:4">
      <c r="B11" s="575" t="s">
        <v>849</v>
      </c>
    </row>
    <row r="12" spans="1:4">
      <c r="B12" s="85" t="s">
        <v>850</v>
      </c>
    </row>
    <row r="13" spans="1:4">
      <c r="B13" s="85" t="s">
        <v>1235</v>
      </c>
    </row>
    <row r="14" spans="1:4">
      <c r="B14" s="803" t="s">
        <v>851</v>
      </c>
    </row>
    <row r="15" spans="1:4">
      <c r="B15" s="85" t="s">
        <v>1236</v>
      </c>
    </row>
    <row r="16" spans="1:4">
      <c r="B16" s="85" t="s">
        <v>1237</v>
      </c>
    </row>
    <row r="17" spans="1:5">
      <c r="B17" s="85" t="s">
        <v>1238</v>
      </c>
    </row>
    <row r="25" spans="1:5">
      <c r="A25" s="49"/>
      <c r="B25" s="49"/>
      <c r="C25" s="49"/>
      <c r="D25" s="49"/>
    </row>
    <row r="30" spans="1:5">
      <c r="E30" s="69"/>
    </row>
  </sheetData>
  <mergeCells count="2">
    <mergeCell ref="A2:D2"/>
    <mergeCell ref="A8:D8"/>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5"/>
  <sheetViews>
    <sheetView showGridLines="0" zoomScaleNormal="100" zoomScaleSheetLayoutView="100" workbookViewId="0">
      <selection activeCell="C7" sqref="C7:K7"/>
    </sheetView>
  </sheetViews>
  <sheetFormatPr defaultRowHeight="18.75"/>
  <cols>
    <col min="1" max="1" width="2" customWidth="1"/>
    <col min="2" max="2" width="3" customWidth="1"/>
    <col min="3" max="3" width="14.5" style="150" customWidth="1"/>
    <col min="4" max="4" width="6.75" style="150" customWidth="1"/>
    <col min="5" max="5" width="7.5" style="150" customWidth="1"/>
    <col min="6" max="6" width="12.25" style="150" customWidth="1"/>
    <col min="7" max="7" width="6.5" style="150" customWidth="1"/>
    <col min="8" max="8" width="4.5" style="150" customWidth="1"/>
    <col min="9" max="9" width="9.5" style="150" customWidth="1"/>
    <col min="10" max="10" width="7" style="278" customWidth="1"/>
    <col min="11" max="11" width="10.125" style="278" customWidth="1"/>
    <col min="12" max="12" width="2.125" customWidth="1"/>
    <col min="13" max="14" width="9" style="52"/>
    <col min="15" max="15" width="13" style="52" bestFit="1" customWidth="1"/>
    <col min="16" max="16" width="29.5" style="52" bestFit="1" customWidth="1"/>
    <col min="17" max="17" width="25" style="52" bestFit="1" customWidth="1"/>
    <col min="18" max="18" width="21.375" style="52" bestFit="1" customWidth="1"/>
    <col min="19" max="19" width="13" style="52" bestFit="1" customWidth="1"/>
    <col min="20" max="20" width="23.5" style="52" bestFit="1" customWidth="1"/>
    <col min="21" max="24" width="10.5" style="52" customWidth="1"/>
    <col min="25" max="28" width="9" style="52"/>
  </cols>
  <sheetData>
    <row r="1" spans="1:14">
      <c r="A1" s="25" t="s">
        <v>756</v>
      </c>
      <c r="B1" s="27"/>
      <c r="C1" s="274"/>
      <c r="D1" s="274"/>
      <c r="E1" s="275"/>
      <c r="F1" s="276"/>
      <c r="G1" s="276"/>
      <c r="H1" s="276"/>
      <c r="I1" s="276"/>
      <c r="J1" s="276"/>
      <c r="K1" s="276"/>
      <c r="L1" s="127" t="str">
        <f>'１申請者詳細'!E1</f>
        <v/>
      </c>
    </row>
    <row r="2" spans="1:14">
      <c r="A2" s="1323">
        <f>'０注意事項等'!A2</f>
        <v>0</v>
      </c>
      <c r="B2" s="1323"/>
      <c r="C2" s="1323"/>
      <c r="D2" s="1323"/>
      <c r="E2" s="1323"/>
      <c r="F2" s="1323"/>
      <c r="G2" s="1323"/>
      <c r="H2" s="1323"/>
      <c r="I2" s="1323"/>
      <c r="J2" s="1323"/>
      <c r="K2" s="1323"/>
      <c r="L2" s="1323"/>
    </row>
    <row r="3" spans="1:14" ht="15" customHeight="1">
      <c r="B3" s="17"/>
      <c r="C3" s="277"/>
    </row>
    <row r="4" spans="1:14" s="52" customFormat="1" ht="19.5" thickBot="1">
      <c r="A4" s="114" t="s">
        <v>908</v>
      </c>
      <c r="B4"/>
      <c r="C4" s="150"/>
      <c r="D4" s="150"/>
      <c r="E4" s="150"/>
      <c r="F4" s="150"/>
      <c r="G4" s="150"/>
      <c r="H4" s="150"/>
      <c r="I4" s="150"/>
      <c r="J4" s="278"/>
      <c r="K4" s="278"/>
      <c r="L4"/>
    </row>
    <row r="5" spans="1:14" s="52" customFormat="1">
      <c r="A5" s="148" t="s">
        <v>212</v>
      </c>
      <c r="B5" s="140"/>
      <c r="C5" s="279"/>
      <c r="D5" s="280"/>
      <c r="E5" s="280"/>
      <c r="F5" s="280"/>
      <c r="G5" s="280"/>
      <c r="H5" s="279"/>
      <c r="I5" s="279"/>
      <c r="J5" s="279"/>
      <c r="K5" s="279"/>
      <c r="L5" s="144"/>
    </row>
    <row r="6" spans="1:14" s="52" customFormat="1">
      <c r="A6" s="143"/>
      <c r="B6" s="12" t="s">
        <v>208</v>
      </c>
      <c r="C6" s="149"/>
      <c r="D6" s="281"/>
      <c r="E6" s="281"/>
      <c r="F6" s="281"/>
      <c r="G6" s="281"/>
      <c r="H6" s="149"/>
      <c r="I6" s="149"/>
      <c r="J6" s="149"/>
      <c r="K6" s="149"/>
      <c r="L6" s="145"/>
    </row>
    <row r="7" spans="1:14" s="52" customFormat="1" ht="51.95" customHeight="1">
      <c r="A7" s="143"/>
      <c r="B7" s="71"/>
      <c r="C7" s="1108"/>
      <c r="D7" s="1028"/>
      <c r="E7" s="1028"/>
      <c r="F7" s="1028"/>
      <c r="G7" s="1028"/>
      <c r="H7" s="1411"/>
      <c r="I7" s="1411"/>
      <c r="J7" s="1411"/>
      <c r="K7" s="1412"/>
      <c r="L7" s="145"/>
    </row>
    <row r="8" spans="1:14" s="52" customFormat="1">
      <c r="A8" s="143"/>
      <c r="B8" s="12" t="s">
        <v>209</v>
      </c>
      <c r="C8" s="149"/>
      <c r="D8" s="282"/>
      <c r="E8" s="282"/>
      <c r="F8" s="282"/>
      <c r="G8" s="282"/>
      <c r="H8" s="149"/>
      <c r="I8" s="149"/>
      <c r="J8" s="149"/>
      <c r="K8" s="149"/>
      <c r="L8" s="145"/>
    </row>
    <row r="9" spans="1:14" s="52" customFormat="1" ht="30" customHeight="1">
      <c r="A9" s="143"/>
      <c r="B9" s="12"/>
      <c r="C9" s="1108"/>
      <c r="D9" s="1028"/>
      <c r="E9" s="1028"/>
      <c r="F9" s="1028"/>
      <c r="G9" s="1028"/>
      <c r="H9" s="1411"/>
      <c r="I9" s="1411"/>
      <c r="J9" s="1411"/>
      <c r="K9" s="1412"/>
      <c r="L9" s="145"/>
    </row>
    <row r="10" spans="1:14" s="52" customFormat="1">
      <c r="A10" s="143"/>
      <c r="B10" s="12" t="s">
        <v>210</v>
      </c>
      <c r="C10" s="149"/>
      <c r="D10" s="282"/>
      <c r="E10" s="282"/>
      <c r="F10" s="282"/>
      <c r="G10" s="282"/>
      <c r="H10" s="149"/>
      <c r="I10" s="149"/>
      <c r="J10" s="149"/>
      <c r="K10" s="149"/>
      <c r="L10" s="145"/>
    </row>
    <row r="11" spans="1:14" s="52" customFormat="1" ht="30" customHeight="1">
      <c r="A11" s="143"/>
      <c r="B11" s="12"/>
      <c r="C11" s="1108"/>
      <c r="D11" s="1028"/>
      <c r="E11" s="1028"/>
      <c r="F11" s="1028"/>
      <c r="G11" s="1028"/>
      <c r="H11" s="1411"/>
      <c r="I11" s="1411"/>
      <c r="J11" s="1411"/>
      <c r="K11" s="1412"/>
      <c r="L11" s="145"/>
    </row>
    <row r="12" spans="1:14" s="52" customFormat="1">
      <c r="A12" s="143"/>
      <c r="B12" s="12" t="s">
        <v>211</v>
      </c>
      <c r="C12" s="149"/>
      <c r="D12" s="282"/>
      <c r="E12" s="282"/>
      <c r="F12" s="282"/>
      <c r="G12" s="282"/>
      <c r="H12" s="149"/>
      <c r="I12" s="149"/>
      <c r="J12" s="149"/>
      <c r="K12" s="149"/>
      <c r="L12" s="145"/>
    </row>
    <row r="13" spans="1:14" s="52" customFormat="1" ht="30" customHeight="1">
      <c r="A13" s="143"/>
      <c r="B13" s="146"/>
      <c r="C13" s="1108"/>
      <c r="D13" s="1028"/>
      <c r="E13" s="1028"/>
      <c r="F13" s="1028"/>
      <c r="G13" s="1028"/>
      <c r="H13" s="1411"/>
      <c r="I13" s="1411"/>
      <c r="J13" s="1411"/>
      <c r="K13" s="1412"/>
      <c r="L13" s="145"/>
    </row>
    <row r="14" spans="1:14" s="52" customFormat="1" ht="15" customHeight="1">
      <c r="A14" s="143"/>
      <c r="B14" s="146"/>
      <c r="C14" s="149"/>
      <c r="D14" s="282"/>
      <c r="E14" s="282"/>
      <c r="F14" s="282"/>
      <c r="G14" s="282"/>
      <c r="H14" s="149"/>
      <c r="I14" s="149"/>
      <c r="J14" s="149"/>
      <c r="K14" s="149"/>
      <c r="L14" s="145"/>
    </row>
    <row r="15" spans="1:14" s="52" customFormat="1">
      <c r="A15" s="143" t="s">
        <v>213</v>
      </c>
      <c r="B15" s="146"/>
      <c r="C15" s="149"/>
      <c r="D15" s="282"/>
      <c r="E15" s="282"/>
      <c r="F15" s="282"/>
      <c r="G15" s="282"/>
      <c r="H15" s="149"/>
      <c r="I15" s="149"/>
      <c r="J15" s="149"/>
      <c r="K15" s="149"/>
      <c r="L15" s="145"/>
    </row>
    <row r="16" spans="1:14" s="52" customFormat="1">
      <c r="A16" s="143"/>
      <c r="B16" s="147" t="s">
        <v>407</v>
      </c>
      <c r="C16" s="149"/>
      <c r="D16" s="283"/>
      <c r="E16" s="594" t="s">
        <v>216</v>
      </c>
      <c r="F16" s="596" t="s">
        <v>410</v>
      </c>
      <c r="G16" s="597"/>
      <c r="H16" s="599" t="s">
        <v>409</v>
      </c>
      <c r="I16" s="595" t="s">
        <v>408</v>
      </c>
      <c r="J16" s="598"/>
      <c r="K16" s="599" t="s">
        <v>411</v>
      </c>
      <c r="L16" s="145"/>
      <c r="N16" s="151"/>
    </row>
    <row r="17" spans="1:18" s="52" customFormat="1">
      <c r="A17" s="143"/>
      <c r="B17" s="147" t="s">
        <v>214</v>
      </c>
      <c r="C17" s="149"/>
      <c r="D17" s="282"/>
      <c r="E17" s="282"/>
      <c r="F17" s="282"/>
      <c r="G17" s="282"/>
      <c r="H17" s="149"/>
      <c r="I17" s="149"/>
      <c r="J17" s="149"/>
      <c r="K17" s="149"/>
      <c r="L17" s="145"/>
    </row>
    <row r="18" spans="1:18" s="52" customFormat="1" ht="25.15" customHeight="1">
      <c r="A18" s="143"/>
      <c r="B18" s="147"/>
      <c r="C18" s="1108"/>
      <c r="D18" s="1028"/>
      <c r="E18" s="1028"/>
      <c r="F18" s="1028"/>
      <c r="G18" s="1028"/>
      <c r="H18" s="1411"/>
      <c r="I18" s="1411"/>
      <c r="J18" s="1411"/>
      <c r="K18" s="1412"/>
      <c r="L18" s="145"/>
      <c r="N18" s="59" t="s">
        <v>1239</v>
      </c>
    </row>
    <row r="19" spans="1:18" s="52" customFormat="1" ht="15" customHeight="1">
      <c r="A19" s="143"/>
      <c r="B19" s="147"/>
      <c r="C19" s="149"/>
      <c r="D19" s="282"/>
      <c r="E19" s="282"/>
      <c r="F19" s="282"/>
      <c r="G19" s="282"/>
      <c r="H19" s="149"/>
      <c r="I19" s="149"/>
      <c r="J19" s="149"/>
      <c r="K19" s="149"/>
      <c r="L19" s="145"/>
      <c r="N19" s="151" t="s">
        <v>228</v>
      </c>
      <c r="O19" s="151"/>
      <c r="P19" s="151"/>
      <c r="Q19" s="151"/>
      <c r="R19" s="59"/>
    </row>
    <row r="20" spans="1:18" s="52" customFormat="1">
      <c r="A20" s="143"/>
      <c r="B20" s="147" t="s">
        <v>222</v>
      </c>
      <c r="C20" s="149"/>
      <c r="D20" s="282"/>
      <c r="E20" s="282"/>
      <c r="F20" s="282"/>
      <c r="G20" s="282"/>
      <c r="H20" s="149"/>
      <c r="I20" s="149"/>
      <c r="J20" s="149"/>
      <c r="K20" s="149"/>
      <c r="L20" s="145"/>
      <c r="N20" s="151" t="s">
        <v>241</v>
      </c>
      <c r="O20" s="151"/>
      <c r="P20" s="151"/>
      <c r="Q20" s="151"/>
      <c r="R20" s="59"/>
    </row>
    <row r="21" spans="1:18" s="52" customFormat="1" ht="18.75" customHeight="1">
      <c r="A21" s="143"/>
      <c r="B21" s="147"/>
      <c r="C21" s="1129"/>
      <c r="D21" s="1129"/>
      <c r="E21" s="1129"/>
      <c r="F21" s="1129"/>
      <c r="G21" s="1419"/>
      <c r="H21" s="1420"/>
      <c r="I21" s="1421"/>
      <c r="J21" s="1410"/>
      <c r="K21" s="1410"/>
      <c r="L21" s="145"/>
      <c r="N21" s="151"/>
      <c r="O21" s="188" t="s">
        <v>229</v>
      </c>
      <c r="P21" s="188" t="s">
        <v>230</v>
      </c>
      <c r="Q21" s="188" t="s">
        <v>231</v>
      </c>
      <c r="R21" s="187" t="s">
        <v>232</v>
      </c>
    </row>
    <row r="22" spans="1:18" s="52" customFormat="1">
      <c r="A22" s="143"/>
      <c r="B22" s="147"/>
      <c r="C22" s="1129"/>
      <c r="D22" s="1129"/>
      <c r="E22" s="1129"/>
      <c r="F22" s="1129"/>
      <c r="G22" s="1419"/>
      <c r="H22" s="1420"/>
      <c r="I22" s="1421"/>
      <c r="J22" s="1410"/>
      <c r="K22" s="1410"/>
      <c r="L22" s="145"/>
      <c r="N22" s="151"/>
      <c r="O22" s="188" t="s">
        <v>233</v>
      </c>
      <c r="P22" s="188" t="s">
        <v>243</v>
      </c>
      <c r="Q22" s="188" t="s">
        <v>234</v>
      </c>
      <c r="R22" s="187" t="s">
        <v>235</v>
      </c>
    </row>
    <row r="23" spans="1:18" s="52" customFormat="1" ht="15" customHeight="1">
      <c r="A23" s="143"/>
      <c r="B23" s="147"/>
      <c r="C23" s="149"/>
      <c r="D23" s="282"/>
      <c r="E23" s="282"/>
      <c r="F23" s="282"/>
      <c r="G23" s="282"/>
      <c r="H23" s="149"/>
      <c r="I23" s="149"/>
      <c r="J23" s="149"/>
      <c r="K23" s="149"/>
      <c r="L23" s="145"/>
      <c r="R23" s="59"/>
    </row>
    <row r="24" spans="1:18" s="52" customFormat="1" ht="18.75" customHeight="1">
      <c r="A24" s="143"/>
      <c r="B24" s="147" t="s">
        <v>223</v>
      </c>
      <c r="C24" s="149"/>
      <c r="D24" s="282"/>
      <c r="E24" s="282"/>
      <c r="F24" s="282"/>
      <c r="G24" s="282"/>
      <c r="H24" s="149"/>
      <c r="I24" s="149"/>
      <c r="J24" s="149"/>
      <c r="K24" s="149"/>
      <c r="L24" s="145"/>
      <c r="N24" s="151" t="s">
        <v>242</v>
      </c>
      <c r="O24" s="151"/>
      <c r="P24" s="151"/>
      <c r="Q24" s="151"/>
      <c r="R24" s="59"/>
    </row>
    <row r="25" spans="1:18" s="52" customFormat="1">
      <c r="A25" s="143"/>
      <c r="B25" s="147"/>
      <c r="C25" s="1129"/>
      <c r="D25" s="1129"/>
      <c r="E25" s="1129"/>
      <c r="F25" s="1129"/>
      <c r="G25" s="1419"/>
      <c r="H25" s="1420"/>
      <c r="I25" s="1421"/>
      <c r="J25" s="1410"/>
      <c r="K25" s="1410"/>
      <c r="L25" s="145"/>
      <c r="N25" s="151"/>
      <c r="O25" s="186" t="s">
        <v>236</v>
      </c>
      <c r="P25" s="186" t="s">
        <v>244</v>
      </c>
      <c r="Q25" s="186" t="s">
        <v>237</v>
      </c>
      <c r="R25" s="59"/>
    </row>
    <row r="26" spans="1:18" s="52" customFormat="1">
      <c r="A26" s="143"/>
      <c r="B26" s="147"/>
      <c r="C26" s="1129"/>
      <c r="D26" s="1129"/>
      <c r="E26" s="1129"/>
      <c r="F26" s="1129"/>
      <c r="G26" s="1419"/>
      <c r="H26" s="1420"/>
      <c r="I26" s="1421"/>
      <c r="J26" s="1410"/>
      <c r="K26" s="1410"/>
      <c r="L26" s="145"/>
      <c r="N26" s="151"/>
      <c r="O26" s="186" t="s">
        <v>238</v>
      </c>
      <c r="P26" s="186" t="s">
        <v>239</v>
      </c>
      <c r="Q26" s="186" t="s">
        <v>240</v>
      </c>
    </row>
    <row r="27" spans="1:18" s="52" customFormat="1" ht="15" customHeight="1">
      <c r="A27" s="143"/>
      <c r="B27" s="147"/>
      <c r="C27" s="149"/>
      <c r="D27" s="282"/>
      <c r="E27" s="282"/>
      <c r="F27" s="282"/>
      <c r="G27" s="282"/>
      <c r="H27" s="149"/>
      <c r="I27" s="149"/>
      <c r="J27" s="149"/>
      <c r="K27" s="149"/>
      <c r="L27" s="145"/>
    </row>
    <row r="28" spans="1:18" s="52" customFormat="1" ht="19.5" customHeight="1" thickBot="1">
      <c r="A28" s="143"/>
      <c r="B28" s="147" t="s">
        <v>215</v>
      </c>
      <c r="C28" s="149"/>
      <c r="D28" s="282"/>
      <c r="E28" s="282"/>
      <c r="F28" s="282"/>
      <c r="G28" s="282"/>
      <c r="H28" s="149"/>
      <c r="I28" s="149"/>
      <c r="J28" s="149"/>
      <c r="K28" s="149"/>
      <c r="L28" s="145"/>
    </row>
    <row r="29" spans="1:18" s="52" customFormat="1" ht="27.75" customHeight="1" thickBot="1">
      <c r="A29" s="143"/>
      <c r="B29" s="20"/>
      <c r="C29" s="765" t="s">
        <v>58</v>
      </c>
      <c r="D29" s="284" t="s">
        <v>170</v>
      </c>
      <c r="E29" s="1416" t="s">
        <v>926</v>
      </c>
      <c r="F29" s="1417"/>
      <c r="G29" s="1417"/>
      <c r="H29" s="1417"/>
      <c r="I29" s="1417"/>
      <c r="J29" s="1417"/>
      <c r="K29" s="767"/>
      <c r="L29" s="145"/>
    </row>
    <row r="30" spans="1:18" s="52" customFormat="1" ht="27.75" customHeight="1">
      <c r="A30" s="143"/>
      <c r="B30" s="139">
        <v>1</v>
      </c>
      <c r="C30" s="768" t="s">
        <v>927</v>
      </c>
      <c r="D30" s="285"/>
      <c r="E30" s="1105"/>
      <c r="F30" s="1106"/>
      <c r="G30" s="1106"/>
      <c r="H30" s="1106"/>
      <c r="I30" s="1106"/>
      <c r="J30" s="1106"/>
      <c r="K30" s="1248"/>
      <c r="L30" s="145"/>
    </row>
    <row r="31" spans="1:18" s="52" customFormat="1" ht="36">
      <c r="A31" s="143"/>
      <c r="B31" s="73">
        <v>2</v>
      </c>
      <c r="C31" s="769" t="s">
        <v>928</v>
      </c>
      <c r="D31" s="286"/>
      <c r="E31" s="1108"/>
      <c r="F31" s="1028"/>
      <c r="G31" s="1028"/>
      <c r="H31" s="1028"/>
      <c r="I31" s="1028"/>
      <c r="J31" s="1028"/>
      <c r="K31" s="1418"/>
      <c r="L31" s="145"/>
    </row>
    <row r="32" spans="1:18" s="52" customFormat="1" ht="27.75" customHeight="1">
      <c r="A32" s="143"/>
      <c r="B32" s="73">
        <v>3</v>
      </c>
      <c r="C32" s="769" t="s">
        <v>929</v>
      </c>
      <c r="D32" s="286"/>
      <c r="E32" s="1108"/>
      <c r="F32" s="1028"/>
      <c r="G32" s="1028"/>
      <c r="H32" s="1028"/>
      <c r="I32" s="1028"/>
      <c r="J32" s="1028"/>
      <c r="K32" s="1418"/>
      <c r="L32" s="145"/>
    </row>
    <row r="33" spans="1:12" s="52" customFormat="1" ht="27.75" customHeight="1">
      <c r="A33" s="143"/>
      <c r="B33" s="73">
        <v>4</v>
      </c>
      <c r="C33" s="769" t="s">
        <v>930</v>
      </c>
      <c r="D33" s="286"/>
      <c r="E33" s="1108"/>
      <c r="F33" s="1028"/>
      <c r="G33" s="1028"/>
      <c r="H33" s="1028"/>
      <c r="I33" s="1028"/>
      <c r="J33" s="1028"/>
      <c r="K33" s="1418"/>
      <c r="L33" s="145"/>
    </row>
    <row r="34" spans="1:12" s="52" customFormat="1" ht="27.75" customHeight="1" thickBot="1">
      <c r="A34" s="143"/>
      <c r="B34" s="76">
        <v>5</v>
      </c>
      <c r="C34" s="770" t="s">
        <v>931</v>
      </c>
      <c r="D34" s="287"/>
      <c r="E34" s="1413"/>
      <c r="F34" s="1414"/>
      <c r="G34" s="1414"/>
      <c r="H34" s="1414"/>
      <c r="I34" s="1414"/>
      <c r="J34" s="1414"/>
      <c r="K34" s="1415"/>
      <c r="L34" s="145"/>
    </row>
    <row r="35" spans="1:12" ht="15" customHeight="1" thickBot="1">
      <c r="A35" s="142"/>
      <c r="B35" s="141"/>
      <c r="C35" s="1409"/>
      <c r="D35" s="1409"/>
      <c r="E35" s="1409"/>
      <c r="F35" s="1409"/>
      <c r="G35" s="581"/>
      <c r="H35" s="288"/>
      <c r="I35" s="288"/>
      <c r="J35" s="289"/>
      <c r="K35" s="289"/>
      <c r="L35" s="56"/>
    </row>
  </sheetData>
  <mergeCells count="29">
    <mergeCell ref="A2:L2"/>
    <mergeCell ref="G26:I26"/>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 ref="C35:F35"/>
    <mergeCell ref="J26:K26"/>
    <mergeCell ref="C7:K7"/>
    <mergeCell ref="C9:K9"/>
    <mergeCell ref="C11:K11"/>
    <mergeCell ref="C13:K13"/>
    <mergeCell ref="C18:K18"/>
    <mergeCell ref="E34:K34"/>
    <mergeCell ref="E29:J29"/>
    <mergeCell ref="E30:K30"/>
    <mergeCell ref="E31:K31"/>
    <mergeCell ref="E32:K32"/>
    <mergeCell ref="E33:K33"/>
  </mergeCells>
  <phoneticPr fontId="2"/>
  <dataValidations count="4">
    <dataValidation type="list" allowBlank="1" showInputMessage="1" sqref="D30:D34" xr:uid="{00000000-0002-0000-0900-000001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59055118110236227" bottom="0.19685039370078741" header="0.31496062992125984" footer="0.31496062992125984"/>
  <pageSetup paperSize="9" fitToHeight="2" orientation="portrait" r:id="rId1"/>
  <rowBreaks count="1" manualBreakCount="1">
    <brk id="27" max="11"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C53"/>
  <sheetViews>
    <sheetView showGridLines="0" zoomScaleNormal="100" zoomScaleSheetLayoutView="100" zoomScalePageLayoutView="120" workbookViewId="0">
      <selection activeCell="A15" sqref="A15"/>
    </sheetView>
  </sheetViews>
  <sheetFormatPr defaultRowHeight="18.75"/>
  <cols>
    <col min="1" max="1" width="12.875" customWidth="1"/>
    <col min="2" max="15" width="5.375" customWidth="1"/>
    <col min="16" max="29" width="9" style="52"/>
  </cols>
  <sheetData>
    <row r="1" spans="1:22">
      <c r="A1" s="25" t="s">
        <v>756</v>
      </c>
      <c r="B1" s="27"/>
      <c r="C1" s="27"/>
      <c r="D1" s="27"/>
      <c r="E1" s="27"/>
      <c r="F1" s="27"/>
      <c r="G1" s="27"/>
      <c r="H1" s="27"/>
      <c r="I1" s="27"/>
      <c r="J1" s="27"/>
      <c r="K1" s="27"/>
      <c r="L1" s="27"/>
      <c r="M1" s="27"/>
      <c r="N1" s="27"/>
      <c r="O1" s="127" t="str">
        <f>'１申請者詳細'!E1</f>
        <v/>
      </c>
    </row>
    <row r="2" spans="1:22" ht="19.5" thickBot="1">
      <c r="A2" s="1323">
        <f>'０注意事項等'!A2</f>
        <v>0</v>
      </c>
      <c r="B2" s="1323"/>
      <c r="C2" s="1323"/>
      <c r="D2" s="1323"/>
      <c r="E2" s="1323"/>
      <c r="F2" s="1323"/>
      <c r="G2" s="1323"/>
      <c r="H2" s="1323"/>
      <c r="I2" s="1323"/>
      <c r="J2" s="1323"/>
      <c r="K2" s="1323"/>
      <c r="L2" s="1323"/>
      <c r="M2" s="1323"/>
      <c r="N2" s="1323"/>
      <c r="O2" s="1323"/>
    </row>
    <row r="3" spans="1:22" ht="19.5" thickBot="1">
      <c r="A3" s="17"/>
      <c r="Q3" s="1424" t="s">
        <v>1120</v>
      </c>
      <c r="R3" s="1425"/>
      <c r="S3" s="1425"/>
      <c r="T3" s="1426"/>
      <c r="U3" s="59"/>
    </row>
    <row r="4" spans="1:22" ht="19.5" thickBot="1">
      <c r="A4" s="114" t="s">
        <v>909</v>
      </c>
      <c r="Q4" s="1427" t="s">
        <v>1285</v>
      </c>
      <c r="R4" s="1428"/>
      <c r="S4" s="1422"/>
      <c r="T4" s="1423"/>
    </row>
    <row r="5" spans="1:22">
      <c r="A5" s="1430"/>
      <c r="B5" s="1431"/>
      <c r="C5" s="1431"/>
      <c r="D5" s="1431"/>
      <c r="E5" s="1431"/>
      <c r="F5" s="1431"/>
      <c r="G5" s="1431"/>
      <c r="H5" s="1431"/>
      <c r="I5" s="1431"/>
      <c r="J5" s="1431"/>
      <c r="K5" s="1431"/>
      <c r="L5" s="766"/>
      <c r="M5" s="766"/>
      <c r="N5" s="766"/>
      <c r="O5" s="290"/>
      <c r="Q5" s="116"/>
      <c r="R5" s="54"/>
      <c r="S5" s="54"/>
      <c r="T5" s="54"/>
    </row>
    <row r="6" spans="1:22" ht="18.75" customHeight="1">
      <c r="A6" s="1435" t="e">
        <f>IF(Q19="報告0",T23,T22)</f>
        <v>#N/A</v>
      </c>
      <c r="B6" s="1011"/>
      <c r="C6" s="1011"/>
      <c r="D6" s="1011"/>
      <c r="E6" s="1011"/>
      <c r="F6" s="281"/>
      <c r="G6" s="149"/>
      <c r="H6" s="281"/>
      <c r="I6" s="281"/>
      <c r="J6" s="281"/>
      <c r="K6" s="281"/>
      <c r="L6" s="281"/>
      <c r="M6" s="281"/>
      <c r="N6" s="281"/>
      <c r="O6" s="293"/>
      <c r="Q6" s="116"/>
      <c r="R6" s="54"/>
      <c r="S6" s="54"/>
      <c r="T6" s="54"/>
      <c r="U6" s="54"/>
      <c r="V6" s="54"/>
    </row>
    <row r="7" spans="1:22" ht="18.75" customHeight="1">
      <c r="A7" s="294"/>
      <c r="B7" s="149"/>
      <c r="C7" s="295" t="s">
        <v>192</v>
      </c>
      <c r="D7" s="1434" t="e">
        <f>IF(Q25="計画1",Q23,S4)</f>
        <v>#N/A</v>
      </c>
      <c r="E7" s="1432"/>
      <c r="F7" s="1432"/>
      <c r="G7" s="1432"/>
      <c r="H7" s="1432"/>
      <c r="I7" s="292"/>
      <c r="J7" s="292"/>
      <c r="K7" s="292"/>
      <c r="L7" s="292"/>
      <c r="M7" s="292"/>
      <c r="N7" s="292"/>
      <c r="O7" s="293"/>
      <c r="Q7" s="116"/>
      <c r="R7" s="54"/>
      <c r="S7" s="54"/>
      <c r="T7" s="54"/>
      <c r="U7" s="54"/>
      <c r="V7" s="54"/>
    </row>
    <row r="8" spans="1:22" ht="18.75" customHeight="1">
      <c r="A8" s="294"/>
      <c r="B8" s="149"/>
      <c r="C8" s="295" t="e">
        <f>IF(Q19="報告0",Q21,Q20)</f>
        <v>#N/A</v>
      </c>
      <c r="D8" s="1432">
        <f>IF(T18="単年度事業",'１申請者詳細'!C7,'１申請者詳細'!C9)</f>
        <v>0</v>
      </c>
      <c r="E8" s="1432"/>
      <c r="F8" s="1432"/>
      <c r="G8" s="1432"/>
      <c r="H8" s="1432"/>
      <c r="I8" s="292"/>
      <c r="J8" s="292"/>
      <c r="K8" s="292"/>
      <c r="L8" s="292"/>
      <c r="M8" s="292"/>
      <c r="N8" s="292"/>
      <c r="O8" s="293"/>
      <c r="Q8" s="116"/>
      <c r="R8" s="54"/>
      <c r="S8" s="54"/>
      <c r="T8" s="54"/>
      <c r="U8" s="54"/>
      <c r="V8" s="54"/>
    </row>
    <row r="9" spans="1:22" ht="18.75" customHeight="1">
      <c r="A9" s="1435" t="e">
        <f>IF(Q18="計画",T19,T20)</f>
        <v>#N/A</v>
      </c>
      <c r="B9" s="1011"/>
      <c r="C9" s="1011"/>
      <c r="D9" s="1011"/>
      <c r="E9" s="1011"/>
      <c r="F9" s="1011"/>
      <c r="G9" s="147"/>
      <c r="H9" s="292"/>
      <c r="I9" s="292"/>
      <c r="J9" s="292"/>
      <c r="K9" s="292"/>
      <c r="L9" s="292"/>
      <c r="M9" s="292"/>
      <c r="N9" s="292"/>
      <c r="O9" s="293"/>
      <c r="Q9" s="116"/>
      <c r="R9" s="54"/>
      <c r="S9" s="54"/>
      <c r="T9" s="54"/>
      <c r="U9" s="54"/>
      <c r="V9" s="54"/>
    </row>
    <row r="10" spans="1:22" ht="18.75" customHeight="1">
      <c r="A10" s="294"/>
      <c r="B10" s="149"/>
      <c r="C10" s="295" t="s">
        <v>192</v>
      </c>
      <c r="D10" s="1434" t="e">
        <f>IF(Q18="計画",Q23,S4)</f>
        <v>#N/A</v>
      </c>
      <c r="E10" s="1432"/>
      <c r="F10" s="1432"/>
      <c r="G10" s="1432"/>
      <c r="H10" s="1432"/>
      <c r="I10" s="292"/>
      <c r="J10" s="292"/>
      <c r="K10" s="292"/>
      <c r="L10" s="292"/>
      <c r="M10" s="292"/>
      <c r="N10" s="292"/>
      <c r="O10" s="293"/>
      <c r="R10" s="54"/>
      <c r="S10" s="54"/>
      <c r="T10" s="54"/>
      <c r="U10" s="54"/>
      <c r="V10" s="54"/>
    </row>
    <row r="11" spans="1:22" ht="18.75" customHeight="1">
      <c r="A11" s="294"/>
      <c r="B11" s="149"/>
      <c r="C11" s="295" t="e">
        <f>IF(Q18="計画",Q20,Q21)</f>
        <v>#N/A</v>
      </c>
      <c r="D11" s="1432">
        <f>'１申請者詳細'!C7</f>
        <v>0</v>
      </c>
      <c r="E11" s="1432"/>
      <c r="F11" s="1432"/>
      <c r="G11" s="1432"/>
      <c r="H11" s="1432"/>
      <c r="I11" s="292"/>
      <c r="J11" s="292"/>
      <c r="K11" s="292"/>
      <c r="L11" s="292"/>
      <c r="M11" s="292"/>
      <c r="N11" s="292"/>
      <c r="O11" s="293"/>
      <c r="Q11" s="116"/>
      <c r="R11" s="54"/>
      <c r="S11" s="54"/>
      <c r="T11" s="54"/>
      <c r="U11" s="54"/>
      <c r="V11" s="54"/>
    </row>
    <row r="12" spans="1:22" ht="15" customHeight="1">
      <c r="A12" s="291"/>
      <c r="B12" s="147"/>
      <c r="C12" s="147"/>
      <c r="D12" s="147"/>
      <c r="E12" s="147"/>
      <c r="F12" s="147"/>
      <c r="G12" s="147"/>
      <c r="H12" s="147"/>
      <c r="I12" s="296"/>
      <c r="J12" s="296"/>
      <c r="K12" s="296"/>
      <c r="L12" s="296"/>
      <c r="M12" s="296"/>
      <c r="N12" s="296"/>
      <c r="O12" s="293"/>
      <c r="Q12" s="116"/>
      <c r="R12" s="54"/>
      <c r="S12" s="54"/>
      <c r="T12" s="54"/>
      <c r="U12" s="54"/>
      <c r="V12" s="54"/>
    </row>
    <row r="13" spans="1:22" ht="19.5" thickBot="1">
      <c r="A13" s="1433" t="s">
        <v>1083</v>
      </c>
      <c r="B13" s="1429"/>
      <c r="C13" s="1429"/>
      <c r="D13" s="1429"/>
      <c r="E13" s="1429"/>
      <c r="F13" s="1429"/>
      <c r="G13" s="1429"/>
      <c r="H13" s="1429"/>
      <c r="I13" s="1429"/>
      <c r="J13" s="1429"/>
      <c r="K13" s="1429"/>
      <c r="L13" s="926"/>
      <c r="M13" s="926"/>
      <c r="N13" s="296"/>
      <c r="O13" s="293"/>
      <c r="Q13" s="116"/>
      <c r="R13" s="54"/>
      <c r="S13" s="54"/>
      <c r="T13" s="54"/>
      <c r="U13" s="54"/>
      <c r="V13" s="54"/>
    </row>
    <row r="14" spans="1:22" ht="24">
      <c r="A14" s="297" t="s">
        <v>21</v>
      </c>
      <c r="B14" s="183"/>
      <c r="C14" s="183"/>
      <c r="D14" s="183" t="s">
        <v>176</v>
      </c>
      <c r="E14" s="183" t="s">
        <v>932</v>
      </c>
      <c r="F14" s="183" t="s">
        <v>90</v>
      </c>
      <c r="G14" s="183" t="s">
        <v>91</v>
      </c>
      <c r="H14" s="183" t="s">
        <v>92</v>
      </c>
      <c r="I14" s="183" t="s">
        <v>93</v>
      </c>
      <c r="J14" s="183" t="s">
        <v>18</v>
      </c>
      <c r="K14" s="183" t="s">
        <v>19</v>
      </c>
      <c r="L14" s="183" t="s">
        <v>20</v>
      </c>
      <c r="M14" s="183" t="s">
        <v>94</v>
      </c>
      <c r="N14" s="183" t="s">
        <v>933</v>
      </c>
      <c r="O14" s="298" t="s">
        <v>934</v>
      </c>
      <c r="Q14" s="54"/>
      <c r="R14" s="54"/>
      <c r="S14" s="54"/>
      <c r="T14" s="54"/>
      <c r="U14" s="54"/>
      <c r="V14" s="54"/>
    </row>
    <row r="15" spans="1:22">
      <c r="A15" s="299"/>
      <c r="B15" s="300"/>
      <c r="C15" s="301"/>
      <c r="D15" s="300"/>
      <c r="E15" s="300"/>
      <c r="F15" s="300"/>
      <c r="G15" s="300"/>
      <c r="H15" s="300"/>
      <c r="I15" s="300"/>
      <c r="J15" s="300"/>
      <c r="K15" s="300"/>
      <c r="L15" s="771"/>
      <c r="M15" s="771"/>
      <c r="N15" s="771"/>
      <c r="O15" s="302"/>
      <c r="Q15" s="54"/>
      <c r="R15" s="54"/>
      <c r="S15" s="54"/>
      <c r="T15" s="54"/>
      <c r="U15" s="54"/>
      <c r="V15" s="54"/>
    </row>
    <row r="16" spans="1:22">
      <c r="A16" s="303"/>
      <c r="B16" s="304"/>
      <c r="C16" s="304"/>
      <c r="D16" s="305"/>
      <c r="E16" s="304"/>
      <c r="F16" s="304"/>
      <c r="G16" s="304"/>
      <c r="H16" s="304"/>
      <c r="I16" s="304"/>
      <c r="J16" s="304"/>
      <c r="K16" s="304"/>
      <c r="L16" s="772"/>
      <c r="M16" s="772"/>
      <c r="N16" s="772"/>
      <c r="O16" s="306"/>
      <c r="Q16" s="116"/>
      <c r="R16" s="54"/>
      <c r="S16" s="54"/>
      <c r="T16" s="54"/>
      <c r="U16" s="54"/>
      <c r="V16" s="54"/>
    </row>
    <row r="17" spans="1:20">
      <c r="A17" s="303"/>
      <c r="B17" s="304"/>
      <c r="C17" s="304"/>
      <c r="D17" s="304"/>
      <c r="E17" s="304"/>
      <c r="F17" s="305"/>
      <c r="G17" s="304"/>
      <c r="H17" s="304"/>
      <c r="I17" s="304"/>
      <c r="J17" s="304"/>
      <c r="K17" s="304"/>
      <c r="L17" s="772"/>
      <c r="M17" s="772"/>
      <c r="N17" s="772"/>
      <c r="O17" s="306"/>
      <c r="Q17" s="116"/>
    </row>
    <row r="18" spans="1:20">
      <c r="A18" s="303"/>
      <c r="B18" s="304"/>
      <c r="C18" s="304"/>
      <c r="D18" s="304"/>
      <c r="E18" s="304"/>
      <c r="F18" s="305"/>
      <c r="G18" s="304"/>
      <c r="H18" s="304"/>
      <c r="I18" s="304"/>
      <c r="J18" s="304"/>
      <c r="K18" s="304"/>
      <c r="L18" s="772"/>
      <c r="M18" s="772"/>
      <c r="N18" s="772"/>
      <c r="O18" s="306"/>
      <c r="Q18" s="820" t="e">
        <f>'０注意事項等'!$K$9</f>
        <v>#N/A</v>
      </c>
      <c r="T18" s="822">
        <f>'１申請者詳細'!E3</f>
        <v>0</v>
      </c>
    </row>
    <row r="19" spans="1:20">
      <c r="A19" s="303"/>
      <c r="B19" s="304"/>
      <c r="C19" s="304"/>
      <c r="D19" s="304"/>
      <c r="E19" s="304"/>
      <c r="F19" s="305"/>
      <c r="G19" s="304"/>
      <c r="H19" s="304"/>
      <c r="I19" s="304"/>
      <c r="J19" s="304"/>
      <c r="K19" s="304"/>
      <c r="L19" s="772"/>
      <c r="M19" s="772"/>
      <c r="N19" s="772"/>
      <c r="O19" s="306"/>
      <c r="Q19" s="820" t="e">
        <f>'０注意事項等'!K18</f>
        <v>#N/A</v>
      </c>
      <c r="T19" s="822" t="s">
        <v>221</v>
      </c>
    </row>
    <row r="20" spans="1:20">
      <c r="A20" s="303"/>
      <c r="B20" s="304"/>
      <c r="C20" s="304"/>
      <c r="D20" s="304"/>
      <c r="E20" s="304"/>
      <c r="F20" s="305"/>
      <c r="G20" s="304"/>
      <c r="H20" s="304"/>
      <c r="I20" s="304"/>
      <c r="J20" s="304"/>
      <c r="K20" s="304"/>
      <c r="L20" s="772"/>
      <c r="M20" s="772"/>
      <c r="N20" s="772"/>
      <c r="O20" s="306"/>
      <c r="Q20" s="821" t="s">
        <v>1102</v>
      </c>
      <c r="T20" s="822" t="s">
        <v>1104</v>
      </c>
    </row>
    <row r="21" spans="1:20">
      <c r="A21" s="303"/>
      <c r="B21" s="304"/>
      <c r="C21" s="304"/>
      <c r="D21" s="304"/>
      <c r="E21" s="304"/>
      <c r="F21" s="305"/>
      <c r="G21" s="304"/>
      <c r="H21" s="304"/>
      <c r="I21" s="304"/>
      <c r="J21" s="304"/>
      <c r="K21" s="304"/>
      <c r="L21" s="772"/>
      <c r="M21" s="772"/>
      <c r="N21" s="772"/>
      <c r="O21" s="306"/>
      <c r="Q21" s="821" t="s">
        <v>1103</v>
      </c>
    </row>
    <row r="22" spans="1:20">
      <c r="A22" s="303"/>
      <c r="B22" s="304"/>
      <c r="C22" s="304"/>
      <c r="D22" s="304"/>
      <c r="E22" s="304"/>
      <c r="F22" s="305"/>
      <c r="G22" s="304"/>
      <c r="H22" s="304"/>
      <c r="I22" s="304"/>
      <c r="J22" s="304"/>
      <c r="K22" s="304"/>
      <c r="L22" s="772"/>
      <c r="M22" s="772"/>
      <c r="N22" s="772"/>
      <c r="O22" s="306"/>
      <c r="Q22" s="54"/>
      <c r="T22" s="822" t="s">
        <v>191</v>
      </c>
    </row>
    <row r="23" spans="1:20">
      <c r="A23" s="303"/>
      <c r="B23" s="304"/>
      <c r="C23" s="304"/>
      <c r="D23" s="304"/>
      <c r="E23" s="304"/>
      <c r="F23" s="304"/>
      <c r="G23" s="305"/>
      <c r="H23" s="304"/>
      <c r="I23" s="304"/>
      <c r="J23" s="304"/>
      <c r="K23" s="304"/>
      <c r="L23" s="772"/>
      <c r="M23" s="772"/>
      <c r="N23" s="772"/>
      <c r="O23" s="306"/>
      <c r="Q23" s="820" t="s">
        <v>1118</v>
      </c>
      <c r="T23" s="822" t="s">
        <v>1105</v>
      </c>
    </row>
    <row r="24" spans="1:20">
      <c r="A24" s="303"/>
      <c r="B24" s="304"/>
      <c r="C24" s="304"/>
      <c r="D24" s="304"/>
      <c r="E24" s="304"/>
      <c r="F24" s="304"/>
      <c r="G24" s="304"/>
      <c r="H24" s="304"/>
      <c r="I24" s="304"/>
      <c r="J24" s="304"/>
      <c r="K24" s="304"/>
      <c r="L24" s="772"/>
      <c r="M24" s="772"/>
      <c r="N24" s="772"/>
      <c r="O24" s="306"/>
      <c r="Q24" s="825" t="e">
        <f>'０注意事項等'!N13</f>
        <v>#N/A</v>
      </c>
    </row>
    <row r="25" spans="1:20" ht="19.5" thickBot="1">
      <c r="A25" s="307"/>
      <c r="B25" s="308"/>
      <c r="C25" s="308"/>
      <c r="D25" s="308"/>
      <c r="E25" s="308"/>
      <c r="F25" s="308"/>
      <c r="G25" s="308"/>
      <c r="H25" s="308"/>
      <c r="I25" s="308"/>
      <c r="J25" s="308"/>
      <c r="K25" s="308"/>
      <c r="L25" s="773"/>
      <c r="M25" s="773"/>
      <c r="N25" s="773"/>
      <c r="O25" s="309"/>
      <c r="Q25" s="825" t="e">
        <f>Q18&amp;Q24</f>
        <v>#N/A</v>
      </c>
    </row>
    <row r="26" spans="1:20">
      <c r="A26" s="150"/>
      <c r="B26" s="150"/>
      <c r="C26" s="150"/>
      <c r="D26" s="150"/>
      <c r="E26" s="150"/>
      <c r="F26" s="150"/>
      <c r="G26" s="150"/>
      <c r="H26" s="150"/>
      <c r="I26" s="150"/>
      <c r="J26" s="150"/>
      <c r="K26" s="150"/>
      <c r="L26" s="150"/>
      <c r="M26" s="150"/>
      <c r="N26" s="150"/>
      <c r="O26" s="150"/>
    </row>
    <row r="27" spans="1:20" ht="19.5" thickBot="1">
      <c r="A27" s="1429" t="s">
        <v>1084</v>
      </c>
      <c r="B27" s="1429"/>
      <c r="C27" s="1429"/>
      <c r="D27" s="1429"/>
      <c r="E27" s="1429"/>
      <c r="F27" s="1429"/>
      <c r="G27" s="1429"/>
      <c r="H27" s="1429"/>
      <c r="I27" s="1429"/>
      <c r="J27" s="1429"/>
      <c r="K27" s="1429"/>
      <c r="L27" s="926"/>
      <c r="M27" s="926"/>
      <c r="N27" s="150"/>
      <c r="O27" s="150"/>
    </row>
    <row r="28" spans="1:20" ht="24">
      <c r="A28" s="297" t="s">
        <v>21</v>
      </c>
      <c r="B28" s="183" t="s">
        <v>1260</v>
      </c>
      <c r="C28" s="183" t="s">
        <v>1261</v>
      </c>
      <c r="D28" s="183" t="s">
        <v>1262</v>
      </c>
      <c r="E28" s="183" t="s">
        <v>1263</v>
      </c>
      <c r="F28" s="183" t="s">
        <v>90</v>
      </c>
      <c r="G28" s="183" t="s">
        <v>91</v>
      </c>
      <c r="H28" s="183" t="s">
        <v>92</v>
      </c>
      <c r="I28" s="183" t="s">
        <v>93</v>
      </c>
      <c r="J28" s="183" t="s">
        <v>18</v>
      </c>
      <c r="K28" s="183" t="s">
        <v>19</v>
      </c>
      <c r="L28" s="183" t="s">
        <v>20</v>
      </c>
      <c r="M28" s="183" t="s">
        <v>94</v>
      </c>
      <c r="N28" s="183" t="s">
        <v>933</v>
      </c>
      <c r="O28" s="298" t="s">
        <v>934</v>
      </c>
    </row>
    <row r="29" spans="1:20">
      <c r="A29" s="299"/>
      <c r="B29" s="300"/>
      <c r="C29" s="301"/>
      <c r="D29" s="300"/>
      <c r="E29" s="300"/>
      <c r="F29" s="300"/>
      <c r="G29" s="300"/>
      <c r="H29" s="300"/>
      <c r="I29" s="300"/>
      <c r="J29" s="300"/>
      <c r="K29" s="300"/>
      <c r="L29" s="771"/>
      <c r="M29" s="771"/>
      <c r="N29" s="771"/>
      <c r="O29" s="302"/>
    </row>
    <row r="30" spans="1:20">
      <c r="A30" s="303"/>
      <c r="B30" s="304"/>
      <c r="C30" s="304"/>
      <c r="D30" s="305"/>
      <c r="E30" s="304"/>
      <c r="F30" s="304"/>
      <c r="G30" s="304"/>
      <c r="H30" s="304"/>
      <c r="I30" s="304"/>
      <c r="J30" s="304"/>
      <c r="K30" s="304"/>
      <c r="L30" s="772"/>
      <c r="M30" s="772"/>
      <c r="N30" s="772"/>
      <c r="O30" s="306"/>
    </row>
    <row r="31" spans="1:20">
      <c r="A31" s="303"/>
      <c r="B31" s="304"/>
      <c r="C31" s="304"/>
      <c r="D31" s="304"/>
      <c r="E31" s="304"/>
      <c r="F31" s="305"/>
      <c r="G31" s="304"/>
      <c r="H31" s="304"/>
      <c r="I31" s="304"/>
      <c r="J31" s="304"/>
      <c r="K31" s="304"/>
      <c r="L31" s="772"/>
      <c r="M31" s="772"/>
      <c r="N31" s="772"/>
      <c r="O31" s="306"/>
    </row>
    <row r="32" spans="1:20">
      <c r="A32" s="303"/>
      <c r="B32" s="304"/>
      <c r="C32" s="304"/>
      <c r="D32" s="304"/>
      <c r="E32" s="304"/>
      <c r="F32" s="305"/>
      <c r="G32" s="304"/>
      <c r="H32" s="304"/>
      <c r="I32" s="304"/>
      <c r="J32" s="304"/>
      <c r="K32" s="304"/>
      <c r="L32" s="772"/>
      <c r="M32" s="772"/>
      <c r="N32" s="772"/>
      <c r="O32" s="306"/>
    </row>
    <row r="33" spans="1:15">
      <c r="A33" s="303"/>
      <c r="B33" s="304"/>
      <c r="C33" s="304"/>
      <c r="D33" s="304"/>
      <c r="E33" s="304"/>
      <c r="F33" s="305"/>
      <c r="G33" s="304"/>
      <c r="H33" s="304"/>
      <c r="I33" s="304"/>
      <c r="J33" s="304"/>
      <c r="K33" s="304"/>
      <c r="L33" s="772"/>
      <c r="M33" s="772"/>
      <c r="N33" s="772"/>
      <c r="O33" s="306"/>
    </row>
    <row r="34" spans="1:15">
      <c r="A34" s="303"/>
      <c r="B34" s="304"/>
      <c r="C34" s="304"/>
      <c r="D34" s="304"/>
      <c r="E34" s="304"/>
      <c r="F34" s="305"/>
      <c r="G34" s="304"/>
      <c r="H34" s="304"/>
      <c r="I34" s="304"/>
      <c r="J34" s="304"/>
      <c r="K34" s="304"/>
      <c r="L34" s="772"/>
      <c r="M34" s="772"/>
      <c r="N34" s="772"/>
      <c r="O34" s="306"/>
    </row>
    <row r="35" spans="1:15">
      <c r="A35" s="303"/>
      <c r="B35" s="304"/>
      <c r="C35" s="304"/>
      <c r="D35" s="304"/>
      <c r="E35" s="304"/>
      <c r="F35" s="305"/>
      <c r="G35" s="304"/>
      <c r="H35" s="304"/>
      <c r="I35" s="304"/>
      <c r="J35" s="304"/>
      <c r="K35" s="304"/>
      <c r="L35" s="772"/>
      <c r="M35" s="772"/>
      <c r="N35" s="772"/>
      <c r="O35" s="306"/>
    </row>
    <row r="36" spans="1:15">
      <c r="A36" s="303"/>
      <c r="B36" s="304"/>
      <c r="C36" s="304"/>
      <c r="D36" s="304"/>
      <c r="E36" s="304"/>
      <c r="F36" s="305"/>
      <c r="G36" s="304"/>
      <c r="H36" s="304"/>
      <c r="I36" s="304"/>
      <c r="J36" s="304"/>
      <c r="K36" s="304"/>
      <c r="L36" s="772"/>
      <c r="M36" s="772"/>
      <c r="N36" s="772"/>
      <c r="O36" s="306"/>
    </row>
    <row r="37" spans="1:15">
      <c r="A37" s="303"/>
      <c r="B37" s="304"/>
      <c r="C37" s="304"/>
      <c r="D37" s="304"/>
      <c r="E37" s="304"/>
      <c r="F37" s="304"/>
      <c r="G37" s="305"/>
      <c r="H37" s="304"/>
      <c r="I37" s="304"/>
      <c r="J37" s="304"/>
      <c r="K37" s="304"/>
      <c r="L37" s="772"/>
      <c r="M37" s="772"/>
      <c r="N37" s="772"/>
      <c r="O37" s="306"/>
    </row>
    <row r="38" spans="1:15">
      <c r="A38" s="303"/>
      <c r="B38" s="304"/>
      <c r="C38" s="304"/>
      <c r="D38" s="304"/>
      <c r="E38" s="304"/>
      <c r="F38" s="304"/>
      <c r="G38" s="304"/>
      <c r="H38" s="304"/>
      <c r="I38" s="304"/>
      <c r="J38" s="304"/>
      <c r="K38" s="304"/>
      <c r="L38" s="772"/>
      <c r="M38" s="772"/>
      <c r="N38" s="772"/>
      <c r="O38" s="306"/>
    </row>
    <row r="39" spans="1:15" ht="19.5" thickBot="1">
      <c r="A39" s="307"/>
      <c r="B39" s="308"/>
      <c r="C39" s="308"/>
      <c r="D39" s="308"/>
      <c r="E39" s="308"/>
      <c r="F39" s="308"/>
      <c r="G39" s="308"/>
      <c r="H39" s="308"/>
      <c r="I39" s="308"/>
      <c r="J39" s="308"/>
      <c r="K39" s="308"/>
      <c r="L39" s="773"/>
      <c r="M39" s="773"/>
      <c r="N39" s="773"/>
      <c r="O39" s="309"/>
    </row>
    <row r="41" spans="1:15" ht="19.5" thickBot="1">
      <c r="A41" s="1429" t="s">
        <v>1085</v>
      </c>
      <c r="B41" s="1429"/>
      <c r="C41" s="1429"/>
      <c r="D41" s="1429"/>
      <c r="E41" s="1429"/>
      <c r="F41" s="1429"/>
      <c r="G41" s="1429"/>
      <c r="H41" s="1429"/>
      <c r="I41" s="1429"/>
      <c r="J41" s="1429"/>
      <c r="K41" s="1429"/>
      <c r="L41" s="926"/>
      <c r="M41" s="926"/>
      <c r="O41" s="150"/>
    </row>
    <row r="42" spans="1:15" ht="24">
      <c r="A42" s="297" t="s">
        <v>21</v>
      </c>
      <c r="B42" s="183" t="s">
        <v>1260</v>
      </c>
      <c r="C42" s="183" t="s">
        <v>1261</v>
      </c>
      <c r="D42" s="183" t="s">
        <v>1262</v>
      </c>
      <c r="E42" s="183" t="s">
        <v>1263</v>
      </c>
      <c r="F42" s="183" t="s">
        <v>90</v>
      </c>
      <c r="G42" s="183" t="s">
        <v>91</v>
      </c>
      <c r="H42" s="183" t="s">
        <v>92</v>
      </c>
      <c r="I42" s="183" t="s">
        <v>93</v>
      </c>
      <c r="J42" s="183" t="s">
        <v>18</v>
      </c>
      <c r="K42" s="183" t="s">
        <v>19</v>
      </c>
      <c r="L42" s="183" t="s">
        <v>20</v>
      </c>
      <c r="M42" s="183" t="s">
        <v>94</v>
      </c>
      <c r="N42" s="183" t="s">
        <v>933</v>
      </c>
      <c r="O42" s="298" t="s">
        <v>934</v>
      </c>
    </row>
    <row r="43" spans="1:15">
      <c r="A43" s="299"/>
      <c r="B43" s="300"/>
      <c r="C43" s="301"/>
      <c r="D43" s="300"/>
      <c r="E43" s="300"/>
      <c r="F43" s="300"/>
      <c r="G43" s="300"/>
      <c r="H43" s="300"/>
      <c r="I43" s="300"/>
      <c r="J43" s="300"/>
      <c r="K43" s="300"/>
      <c r="L43" s="771"/>
      <c r="M43" s="771"/>
      <c r="N43" s="771"/>
      <c r="O43" s="302"/>
    </row>
    <row r="44" spans="1:15">
      <c r="A44" s="303"/>
      <c r="B44" s="304"/>
      <c r="C44" s="304"/>
      <c r="D44" s="305"/>
      <c r="E44" s="304"/>
      <c r="F44" s="304"/>
      <c r="G44" s="304"/>
      <c r="H44" s="304"/>
      <c r="I44" s="304"/>
      <c r="J44" s="304"/>
      <c r="K44" s="304"/>
      <c r="L44" s="772"/>
      <c r="M44" s="772"/>
      <c r="N44" s="772"/>
      <c r="O44" s="306"/>
    </row>
    <row r="45" spans="1:15">
      <c r="A45" s="303"/>
      <c r="B45" s="304"/>
      <c r="C45" s="304"/>
      <c r="D45" s="304"/>
      <c r="E45" s="304"/>
      <c r="F45" s="305"/>
      <c r="G45" s="304"/>
      <c r="H45" s="304"/>
      <c r="I45" s="304"/>
      <c r="J45" s="304"/>
      <c r="K45" s="304"/>
      <c r="L45" s="772"/>
      <c r="M45" s="772"/>
      <c r="N45" s="772"/>
      <c r="O45" s="306"/>
    </row>
    <row r="46" spans="1:15">
      <c r="A46" s="303"/>
      <c r="B46" s="304"/>
      <c r="C46" s="304"/>
      <c r="D46" s="304"/>
      <c r="E46" s="304"/>
      <c r="F46" s="305"/>
      <c r="G46" s="304"/>
      <c r="H46" s="304"/>
      <c r="I46" s="304"/>
      <c r="J46" s="304"/>
      <c r="K46" s="304"/>
      <c r="L46" s="772"/>
      <c r="M46" s="772"/>
      <c r="N46" s="772"/>
      <c r="O46" s="306"/>
    </row>
    <row r="47" spans="1:15">
      <c r="A47" s="303"/>
      <c r="B47" s="304"/>
      <c r="C47" s="304"/>
      <c r="D47" s="304"/>
      <c r="E47" s="304"/>
      <c r="F47" s="305"/>
      <c r="G47" s="304"/>
      <c r="H47" s="304"/>
      <c r="I47" s="304"/>
      <c r="J47" s="304"/>
      <c r="K47" s="304"/>
      <c r="L47" s="772"/>
      <c r="M47" s="772"/>
      <c r="N47" s="772"/>
      <c r="O47" s="306"/>
    </row>
    <row r="48" spans="1:15">
      <c r="A48" s="303"/>
      <c r="B48" s="304"/>
      <c r="C48" s="304"/>
      <c r="D48" s="304"/>
      <c r="E48" s="304"/>
      <c r="F48" s="305"/>
      <c r="G48" s="304"/>
      <c r="H48" s="304"/>
      <c r="I48" s="304"/>
      <c r="J48" s="304"/>
      <c r="K48" s="304"/>
      <c r="L48" s="772"/>
      <c r="M48" s="772"/>
      <c r="N48" s="772"/>
      <c r="O48" s="306"/>
    </row>
    <row r="49" spans="1:15">
      <c r="A49" s="303"/>
      <c r="B49" s="304"/>
      <c r="C49" s="304"/>
      <c r="D49" s="304"/>
      <c r="E49" s="304"/>
      <c r="F49" s="305"/>
      <c r="G49" s="304"/>
      <c r="H49" s="304"/>
      <c r="I49" s="304"/>
      <c r="J49" s="304"/>
      <c r="K49" s="304"/>
      <c r="L49" s="772"/>
      <c r="M49" s="772"/>
      <c r="N49" s="772"/>
      <c r="O49" s="306"/>
    </row>
    <row r="50" spans="1:15">
      <c r="A50" s="303"/>
      <c r="B50" s="304"/>
      <c r="C50" s="304"/>
      <c r="D50" s="304"/>
      <c r="E50" s="304"/>
      <c r="F50" s="305"/>
      <c r="G50" s="304"/>
      <c r="H50" s="304"/>
      <c r="I50" s="304"/>
      <c r="J50" s="304"/>
      <c r="K50" s="304"/>
      <c r="L50" s="772"/>
      <c r="M50" s="772"/>
      <c r="N50" s="772"/>
      <c r="O50" s="306"/>
    </row>
    <row r="51" spans="1:15">
      <c r="A51" s="303"/>
      <c r="B51" s="304"/>
      <c r="C51" s="304"/>
      <c r="D51" s="304"/>
      <c r="E51" s="304"/>
      <c r="F51" s="304"/>
      <c r="G51" s="305"/>
      <c r="H51" s="304"/>
      <c r="I51" s="304"/>
      <c r="J51" s="304"/>
      <c r="K51" s="304"/>
      <c r="L51" s="772"/>
      <c r="M51" s="772"/>
      <c r="N51" s="772"/>
      <c r="O51" s="306"/>
    </row>
    <row r="52" spans="1:15">
      <c r="A52" s="303"/>
      <c r="B52" s="304"/>
      <c r="C52" s="304"/>
      <c r="D52" s="304"/>
      <c r="E52" s="304"/>
      <c r="F52" s="304"/>
      <c r="G52" s="304"/>
      <c r="H52" s="304"/>
      <c r="I52" s="304"/>
      <c r="J52" s="304"/>
      <c r="K52" s="304"/>
      <c r="L52" s="772"/>
      <c r="M52" s="772"/>
      <c r="N52" s="772"/>
      <c r="O52" s="306"/>
    </row>
    <row r="53" spans="1:15" ht="19.5" thickBot="1">
      <c r="A53" s="307"/>
      <c r="B53" s="308"/>
      <c r="C53" s="308"/>
      <c r="D53" s="308"/>
      <c r="E53" s="308"/>
      <c r="F53" s="308"/>
      <c r="G53" s="308"/>
      <c r="H53" s="308"/>
      <c r="I53" s="308"/>
      <c r="J53" s="308"/>
      <c r="K53" s="308"/>
      <c r="L53" s="773"/>
      <c r="M53" s="773"/>
      <c r="N53" s="773"/>
      <c r="O53" s="309"/>
    </row>
  </sheetData>
  <mergeCells count="14">
    <mergeCell ref="S4:T4"/>
    <mergeCell ref="Q3:T3"/>
    <mergeCell ref="Q4:R4"/>
    <mergeCell ref="A41:K41"/>
    <mergeCell ref="A2:O2"/>
    <mergeCell ref="A5:K5"/>
    <mergeCell ref="D8:H8"/>
    <mergeCell ref="D11:H11"/>
    <mergeCell ref="A13:K13"/>
    <mergeCell ref="A27:K27"/>
    <mergeCell ref="D7:H7"/>
    <mergeCell ref="D10:H10"/>
    <mergeCell ref="A6:E6"/>
    <mergeCell ref="A9:F9"/>
  </mergeCells>
  <phoneticPr fontId="2"/>
  <pageMargins left="0.39370078740157483" right="0" top="0.74803149606299213" bottom="0.74803149606299213" header="0.31496062992125984" footer="0.31496062992125984"/>
  <pageSetup paperSize="9" orientation="portrait" horizontalDpi="1200" verticalDpi="120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
  <sheetViews>
    <sheetView showGridLines="0" zoomScaleNormal="100" zoomScaleSheetLayoutView="100" workbookViewId="0">
      <selection activeCell="D27" sqref="D27"/>
    </sheetView>
  </sheetViews>
  <sheetFormatPr defaultRowHeight="18.75"/>
  <cols>
    <col min="1" max="1" width="4" customWidth="1"/>
    <col min="2" max="2" width="14.125" customWidth="1"/>
    <col min="3" max="6" width="16.5" customWidth="1"/>
    <col min="7" max="7" width="9" style="52"/>
    <col min="8" max="21" width="9" style="74"/>
    <col min="22" max="24" width="9" style="52"/>
  </cols>
  <sheetData>
    <row r="1" spans="1:10">
      <c r="A1" s="25" t="s">
        <v>756</v>
      </c>
      <c r="B1" s="27"/>
      <c r="C1" s="27"/>
      <c r="D1" s="27"/>
      <c r="E1" s="126"/>
      <c r="F1" s="127" t="str">
        <f>'１申請者詳細'!E1</f>
        <v/>
      </c>
    </row>
    <row r="2" spans="1:10">
      <c r="A2" s="1323">
        <f>'０注意事項等'!A2</f>
        <v>0</v>
      </c>
      <c r="B2" s="1323"/>
      <c r="C2" s="1323"/>
      <c r="D2" s="1323"/>
      <c r="E2" s="1323"/>
      <c r="F2" s="1323"/>
    </row>
    <row r="3" spans="1:10">
      <c r="A3" s="17"/>
    </row>
    <row r="4" spans="1:10" ht="18" customHeight="1">
      <c r="A4" s="114" t="s">
        <v>1090</v>
      </c>
    </row>
    <row r="5" spans="1:10" ht="18" customHeight="1" thickBot="1">
      <c r="A5" s="15" t="s">
        <v>66</v>
      </c>
    </row>
    <row r="6" spans="1:10" ht="18" customHeight="1" thickBot="1">
      <c r="A6" s="1442" t="s">
        <v>22</v>
      </c>
      <c r="B6" s="1443"/>
      <c r="C6" s="720" t="s">
        <v>895</v>
      </c>
      <c r="D6" s="719" t="s">
        <v>925</v>
      </c>
      <c r="E6" s="719" t="s">
        <v>1089</v>
      </c>
      <c r="F6" s="77" t="s">
        <v>23</v>
      </c>
    </row>
    <row r="7" spans="1:10" ht="18" customHeight="1">
      <c r="A7" s="1100" t="s">
        <v>8</v>
      </c>
      <c r="B7" s="1168"/>
      <c r="C7" s="732"/>
      <c r="D7" s="721"/>
      <c r="E7" s="721"/>
      <c r="F7" s="722">
        <f>C7+D7+E7</f>
        <v>0</v>
      </c>
    </row>
    <row r="8" spans="1:10" ht="18" customHeight="1">
      <c r="A8" s="1457" t="s">
        <v>936</v>
      </c>
      <c r="B8" s="1458"/>
      <c r="C8" s="732"/>
      <c r="D8" s="721"/>
      <c r="E8" s="721"/>
      <c r="F8" s="722"/>
    </row>
    <row r="9" spans="1:10" ht="18" customHeight="1">
      <c r="A9" s="1444" t="s">
        <v>24</v>
      </c>
      <c r="B9" s="1445"/>
      <c r="C9" s="778">
        <f>C12-C7-C8-C10</f>
        <v>0</v>
      </c>
      <c r="D9" s="779">
        <f>D12-D7-D8-D10</f>
        <v>0</v>
      </c>
      <c r="E9" s="731">
        <f>E12-E7-E8-E10</f>
        <v>0</v>
      </c>
      <c r="F9" s="723">
        <f t="shared" ref="F9:F10" si="0">C9+D9+E9</f>
        <v>0</v>
      </c>
    </row>
    <row r="10" spans="1:10" ht="18" customHeight="1">
      <c r="A10" s="1446" t="s">
        <v>25</v>
      </c>
      <c r="B10" s="1447"/>
      <c r="C10" s="724"/>
      <c r="D10" s="725"/>
      <c r="E10" s="725"/>
      <c r="F10" s="728">
        <f t="shared" si="0"/>
        <v>0</v>
      </c>
    </row>
    <row r="11" spans="1:10" ht="18" customHeight="1">
      <c r="A11" s="1448" t="s">
        <v>589</v>
      </c>
      <c r="B11" s="1449"/>
      <c r="C11" s="726"/>
      <c r="D11" s="727"/>
      <c r="E11" s="727"/>
      <c r="F11" s="729" t="s">
        <v>67</v>
      </c>
    </row>
    <row r="12" spans="1:10" ht="18" customHeight="1" thickBot="1">
      <c r="A12" s="1342" t="s">
        <v>4</v>
      </c>
      <c r="B12" s="1450"/>
      <c r="C12" s="738">
        <f>'別添５－１（EV等以外－１年目）'!H52</f>
        <v>0</v>
      </c>
      <c r="D12" s="739">
        <f>'別添５－１（EV等以外－２年目）'!H52</f>
        <v>0</v>
      </c>
      <c r="E12" s="739">
        <f>'別添５－１（EV等以外－３年目）'!H52</f>
        <v>0</v>
      </c>
      <c r="F12" s="730">
        <f>C12+D12+E12</f>
        <v>0</v>
      </c>
    </row>
    <row r="13" spans="1:10" ht="18" customHeight="1" thickBot="1">
      <c r="A13" s="22"/>
      <c r="B13" s="14"/>
      <c r="C13" s="310"/>
      <c r="D13" s="310"/>
      <c r="E13" s="310"/>
      <c r="F13" s="311"/>
      <c r="I13" s="638" t="s">
        <v>607</v>
      </c>
      <c r="J13" s="638"/>
    </row>
    <row r="14" spans="1:10" ht="18" customHeight="1" thickBot="1">
      <c r="A14" s="1436" t="s">
        <v>590</v>
      </c>
      <c r="B14" s="1437"/>
      <c r="C14" s="1416"/>
      <c r="D14" s="1417"/>
      <c r="E14" s="1417"/>
      <c r="F14" s="637"/>
      <c r="I14" s="638" t="s">
        <v>608</v>
      </c>
      <c r="J14" s="638"/>
    </row>
    <row r="15" spans="1:10" ht="18" customHeight="1">
      <c r="A15" s="22"/>
      <c r="B15" s="14"/>
      <c r="C15" s="310"/>
      <c r="D15" s="310"/>
      <c r="E15" s="310"/>
      <c r="F15" s="311"/>
      <c r="I15" s="638"/>
      <c r="J15" s="638"/>
    </row>
    <row r="16" spans="1:10" ht="18" customHeight="1" thickBot="1">
      <c r="A16" s="15" t="s">
        <v>73</v>
      </c>
      <c r="B16" s="15"/>
      <c r="C16" s="310"/>
      <c r="D16" s="310"/>
      <c r="E16" s="310"/>
      <c r="F16" s="311"/>
    </row>
    <row r="17" spans="1:8" ht="18" customHeight="1" thickBot="1">
      <c r="A17" s="1245" t="s">
        <v>68</v>
      </c>
      <c r="B17" s="1451"/>
      <c r="C17" s="1459" t="s">
        <v>69</v>
      </c>
      <c r="D17" s="1460"/>
      <c r="E17" s="1460" t="s">
        <v>72</v>
      </c>
      <c r="F17" s="1461"/>
    </row>
    <row r="18" spans="1:8" ht="18" customHeight="1">
      <c r="A18" s="1100" t="s">
        <v>70</v>
      </c>
      <c r="B18" s="1168"/>
      <c r="C18" s="1453"/>
      <c r="D18" s="1454"/>
      <c r="E18" s="1438" t="e">
        <f>ROUNDDOWN(C18/'２建物の概要'!B15,0)</f>
        <v>#DIV/0!</v>
      </c>
      <c r="F18" s="1439"/>
      <c r="H18" s="116" t="s">
        <v>647</v>
      </c>
    </row>
    <row r="19" spans="1:8" ht="18" customHeight="1" thickBot="1">
      <c r="A19" s="1166" t="s">
        <v>71</v>
      </c>
      <c r="B19" s="1452"/>
      <c r="C19" s="1455"/>
      <c r="D19" s="1456"/>
      <c r="E19" s="1440" t="e">
        <f>ROUNDDOWN(C19/'２建物の概要'!B15,0)</f>
        <v>#DIV/0!</v>
      </c>
      <c r="F19" s="1441"/>
      <c r="H19" s="116" t="s">
        <v>412</v>
      </c>
    </row>
    <row r="20" spans="1:8" ht="18" customHeight="1">
      <c r="B20" s="3"/>
    </row>
    <row r="21" spans="1:8" ht="18" customHeight="1">
      <c r="A21" s="159" t="e">
        <f>IF('９事業実施工程'!Q18="計画",H25,H26)</f>
        <v>#N/A</v>
      </c>
      <c r="B21" s="3"/>
    </row>
    <row r="22" spans="1:8">
      <c r="B22" s="177" t="s">
        <v>846</v>
      </c>
    </row>
    <row r="25" spans="1:8">
      <c r="H25" s="823" t="s">
        <v>1106</v>
      </c>
    </row>
    <row r="26" spans="1:8">
      <c r="H26" s="823" t="s">
        <v>1107</v>
      </c>
    </row>
  </sheetData>
  <mergeCells count="19">
    <mergeCell ref="A8:B8"/>
    <mergeCell ref="C17:D17"/>
    <mergeCell ref="E17:F17"/>
    <mergeCell ref="A2:F2"/>
    <mergeCell ref="A14:B14"/>
    <mergeCell ref="C14:E14"/>
    <mergeCell ref="E18:F18"/>
    <mergeCell ref="E19:F19"/>
    <mergeCell ref="A6:B6"/>
    <mergeCell ref="A7:B7"/>
    <mergeCell ref="A9:B9"/>
    <mergeCell ref="A10:B10"/>
    <mergeCell ref="A11:B11"/>
    <mergeCell ref="A12:B12"/>
    <mergeCell ref="A17:B17"/>
    <mergeCell ref="A18:B18"/>
    <mergeCell ref="A19:B19"/>
    <mergeCell ref="C18:D18"/>
    <mergeCell ref="C19:D19"/>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5" sqref="A5"/>
    </sheetView>
  </sheetViews>
  <sheetFormatPr defaultRowHeight="18.75"/>
  <cols>
    <col min="1" max="7" width="11.75" customWidth="1"/>
    <col min="8" max="25" width="9" style="52"/>
  </cols>
  <sheetData>
    <row r="1" spans="1:25">
      <c r="A1" s="25" t="s">
        <v>756</v>
      </c>
      <c r="B1" s="27"/>
      <c r="C1" s="27"/>
      <c r="D1" s="27"/>
      <c r="E1" s="51"/>
      <c r="F1" s="27"/>
      <c r="G1" s="127" t="str">
        <f>'１申請者詳細'!E1</f>
        <v/>
      </c>
    </row>
    <row r="2" spans="1:25">
      <c r="A2" s="1323">
        <f>'０注意事項等'!A2</f>
        <v>0</v>
      </c>
      <c r="B2" s="1323"/>
      <c r="C2" s="1323"/>
      <c r="D2" s="1323"/>
      <c r="E2" s="1323"/>
      <c r="F2" s="1323"/>
      <c r="G2" s="1323"/>
    </row>
    <row r="3" spans="1:25" s="7" customFormat="1" ht="18.75" customHeight="1">
      <c r="H3" s="54"/>
      <c r="I3" s="54"/>
      <c r="J3" s="54"/>
      <c r="K3" s="54"/>
      <c r="L3" s="54"/>
      <c r="M3" s="54"/>
      <c r="N3" s="54"/>
      <c r="O3" s="54"/>
      <c r="P3" s="54"/>
      <c r="Q3" s="54"/>
      <c r="R3" s="54"/>
      <c r="S3" s="54"/>
      <c r="T3" s="54"/>
      <c r="U3" s="54"/>
      <c r="V3" s="54"/>
      <c r="W3" s="54"/>
      <c r="X3" s="54"/>
      <c r="Y3" s="54"/>
    </row>
    <row r="4" spans="1:25" s="7" customFormat="1" ht="18.75" customHeight="1" thickBot="1">
      <c r="A4" s="115" t="s">
        <v>910</v>
      </c>
      <c r="H4" s="54"/>
      <c r="I4" s="54"/>
      <c r="J4" s="54"/>
      <c r="K4" s="54"/>
      <c r="L4" s="54"/>
      <c r="M4" s="54"/>
      <c r="N4" s="54"/>
      <c r="O4" s="54"/>
      <c r="P4" s="54"/>
      <c r="Q4" s="54"/>
      <c r="R4" s="54"/>
      <c r="S4" s="54"/>
      <c r="T4" s="54"/>
      <c r="U4" s="54"/>
      <c r="V4" s="54"/>
      <c r="W4" s="54"/>
      <c r="X4" s="54"/>
      <c r="Y4" s="54"/>
    </row>
    <row r="5" spans="1:25" s="7" customFormat="1" ht="18.75" customHeight="1">
      <c r="A5" s="41"/>
      <c r="B5" s="42"/>
      <c r="C5" s="42"/>
      <c r="D5" s="42"/>
      <c r="E5" s="42"/>
      <c r="F5" s="42"/>
      <c r="G5" s="43"/>
      <c r="H5" s="54"/>
      <c r="I5" s="54"/>
      <c r="J5" s="54"/>
      <c r="K5" s="54"/>
      <c r="L5" s="54"/>
      <c r="M5" s="54"/>
      <c r="N5" s="54"/>
      <c r="O5" s="54"/>
      <c r="P5" s="54"/>
      <c r="Q5" s="54"/>
      <c r="R5" s="54"/>
      <c r="S5" s="54"/>
      <c r="T5" s="54"/>
      <c r="U5" s="54"/>
      <c r="V5" s="54"/>
      <c r="W5" s="54"/>
      <c r="X5" s="54"/>
      <c r="Y5" s="54"/>
    </row>
    <row r="6" spans="1:25" s="7" customFormat="1" ht="18.75" customHeight="1">
      <c r="A6" s="44"/>
      <c r="G6" s="45"/>
      <c r="H6" s="54"/>
      <c r="I6" s="54"/>
      <c r="J6" s="54"/>
      <c r="K6" s="54"/>
      <c r="L6" s="54"/>
      <c r="M6" s="54"/>
      <c r="N6" s="54"/>
      <c r="O6" s="54"/>
      <c r="P6" s="54"/>
      <c r="Q6" s="54"/>
      <c r="R6" s="54"/>
      <c r="S6" s="54"/>
      <c r="T6" s="54"/>
      <c r="U6" s="54"/>
      <c r="V6" s="54"/>
      <c r="W6" s="54"/>
      <c r="X6" s="54"/>
      <c r="Y6" s="54"/>
    </row>
    <row r="7" spans="1:25" s="7" customFormat="1" ht="18.75" customHeight="1">
      <c r="A7" s="44" t="s">
        <v>74</v>
      </c>
      <c r="G7" s="45"/>
      <c r="H7" s="54"/>
      <c r="I7" s="54"/>
      <c r="J7" s="54"/>
      <c r="K7" s="54"/>
      <c r="L7" s="54"/>
      <c r="M7" s="54"/>
      <c r="N7" s="54"/>
      <c r="O7" s="54"/>
      <c r="P7" s="54"/>
      <c r="Q7" s="54"/>
      <c r="R7" s="54"/>
      <c r="S7" s="54"/>
      <c r="T7" s="54"/>
      <c r="U7" s="54"/>
      <c r="V7" s="54"/>
      <c r="W7" s="54"/>
      <c r="X7" s="54"/>
      <c r="Y7" s="54"/>
    </row>
    <row r="8" spans="1:25" s="7" customFormat="1" ht="18.75" customHeight="1">
      <c r="A8" s="44"/>
      <c r="G8" s="45"/>
      <c r="H8" s="54"/>
      <c r="I8" s="54"/>
      <c r="J8" s="54"/>
      <c r="K8" s="54"/>
      <c r="L8" s="54"/>
      <c r="M8" s="54"/>
      <c r="N8" s="54"/>
      <c r="O8" s="54"/>
      <c r="P8" s="54"/>
      <c r="Q8" s="54"/>
      <c r="R8" s="54"/>
      <c r="S8" s="54"/>
      <c r="T8" s="54"/>
      <c r="U8" s="54"/>
      <c r="V8" s="54"/>
      <c r="W8" s="54"/>
      <c r="X8" s="54"/>
      <c r="Y8" s="54"/>
    </row>
    <row r="9" spans="1:25" s="7" customFormat="1" ht="18.75" customHeight="1">
      <c r="A9" s="44"/>
      <c r="G9" s="45"/>
      <c r="H9" s="54"/>
      <c r="I9" s="54" t="s">
        <v>594</v>
      </c>
      <c r="J9" s="54"/>
      <c r="K9" s="54"/>
      <c r="L9" s="54"/>
      <c r="M9" s="54"/>
      <c r="N9" s="54"/>
      <c r="O9" s="54"/>
      <c r="P9" s="54"/>
      <c r="Q9" s="54"/>
      <c r="R9" s="54"/>
      <c r="S9" s="54"/>
      <c r="T9" s="54"/>
      <c r="U9" s="54"/>
      <c r="V9" s="54"/>
      <c r="W9" s="54"/>
      <c r="X9" s="54"/>
      <c r="Y9" s="54"/>
    </row>
    <row r="10" spans="1:25" s="7" customFormat="1" ht="18.75" customHeight="1">
      <c r="A10" s="44"/>
      <c r="G10" s="45"/>
      <c r="H10" s="54"/>
      <c r="I10" s="602"/>
      <c r="J10" s="601"/>
      <c r="K10" s="601"/>
      <c r="L10" s="601"/>
      <c r="M10" s="54"/>
      <c r="N10" s="54"/>
      <c r="O10" s="54"/>
      <c r="P10" s="54"/>
      <c r="Q10" s="54"/>
      <c r="R10" s="54"/>
      <c r="S10" s="54"/>
      <c r="T10" s="54"/>
      <c r="U10" s="54"/>
      <c r="V10" s="54"/>
      <c r="W10" s="54"/>
      <c r="X10" s="54"/>
      <c r="Y10" s="54"/>
    </row>
    <row r="11" spans="1:25" s="7" customFormat="1" ht="18.75" customHeight="1">
      <c r="A11" s="44"/>
      <c r="G11" s="45"/>
      <c r="H11" s="54"/>
      <c r="I11" s="54"/>
      <c r="J11" s="54"/>
      <c r="K11" s="54"/>
      <c r="L11" s="54"/>
      <c r="M11" s="54"/>
      <c r="N11" s="54"/>
      <c r="O11" s="54"/>
      <c r="P11" s="54"/>
      <c r="Q11" s="54"/>
      <c r="R11" s="54"/>
      <c r="S11" s="54"/>
      <c r="T11" s="54"/>
      <c r="U11" s="54"/>
      <c r="V11" s="54"/>
      <c r="W11" s="54"/>
      <c r="X11" s="54"/>
      <c r="Y11" s="54"/>
    </row>
    <row r="12" spans="1:25" s="7" customFormat="1" ht="18.75" customHeight="1">
      <c r="A12" s="44"/>
      <c r="G12" s="45"/>
      <c r="H12" s="54"/>
      <c r="I12" s="601"/>
      <c r="J12" s="54"/>
      <c r="K12" s="54"/>
      <c r="L12" s="54"/>
      <c r="M12" s="54"/>
      <c r="N12" s="54"/>
      <c r="O12" s="54"/>
      <c r="P12" s="54"/>
      <c r="Q12" s="54"/>
      <c r="R12" s="54"/>
      <c r="S12" s="54"/>
      <c r="T12" s="54"/>
      <c r="U12" s="54"/>
      <c r="V12" s="54"/>
      <c r="W12" s="54"/>
      <c r="X12" s="54"/>
      <c r="Y12" s="54"/>
    </row>
    <row r="13" spans="1:25" s="7" customFormat="1" ht="18.75" customHeight="1">
      <c r="A13" s="44"/>
      <c r="G13" s="45"/>
      <c r="H13" s="54"/>
      <c r="I13" s="54"/>
      <c r="J13" s="54"/>
      <c r="K13" s="54"/>
      <c r="L13" s="54"/>
      <c r="M13" s="54"/>
      <c r="N13" s="54"/>
      <c r="O13" s="54"/>
      <c r="P13" s="54"/>
      <c r="Q13" s="54"/>
      <c r="R13" s="54"/>
      <c r="S13" s="54"/>
      <c r="T13" s="54"/>
      <c r="U13" s="54"/>
      <c r="V13" s="54"/>
      <c r="W13" s="54"/>
      <c r="X13" s="54"/>
      <c r="Y13" s="54"/>
    </row>
    <row r="14" spans="1:25" s="7" customFormat="1" ht="18.75" customHeight="1">
      <c r="A14" s="44"/>
      <c r="G14" s="45"/>
      <c r="H14" s="54"/>
      <c r="I14" s="54"/>
      <c r="J14" s="54"/>
      <c r="K14" s="54"/>
      <c r="L14" s="54"/>
      <c r="M14" s="54"/>
      <c r="N14" s="54"/>
      <c r="O14" s="54"/>
      <c r="P14" s="54"/>
      <c r="Q14" s="54"/>
      <c r="R14" s="54"/>
      <c r="S14" s="54"/>
      <c r="T14" s="54"/>
      <c r="U14" s="54"/>
      <c r="V14" s="54"/>
      <c r="W14" s="54"/>
      <c r="X14" s="54"/>
      <c r="Y14" s="54"/>
    </row>
    <row r="15" spans="1:25" s="7" customFormat="1" ht="18.75" customHeight="1">
      <c r="A15" s="44"/>
      <c r="G15" s="45"/>
      <c r="H15" s="54"/>
      <c r="I15" s="54"/>
      <c r="J15" s="54"/>
      <c r="K15" s="54"/>
      <c r="L15" s="54"/>
      <c r="M15" s="54"/>
      <c r="N15" s="54"/>
      <c r="O15" s="54"/>
      <c r="P15" s="54"/>
      <c r="Q15" s="54"/>
      <c r="R15" s="54"/>
      <c r="S15" s="54"/>
      <c r="T15" s="54"/>
      <c r="U15" s="54"/>
      <c r="V15" s="54"/>
      <c r="W15" s="54"/>
      <c r="X15" s="54"/>
      <c r="Y15" s="54"/>
    </row>
    <row r="16" spans="1:25" s="7" customFormat="1" ht="18.75" customHeight="1">
      <c r="A16" s="44"/>
      <c r="G16" s="45"/>
      <c r="H16" s="54"/>
      <c r="I16" s="54"/>
      <c r="J16" s="54"/>
      <c r="K16" s="54"/>
      <c r="L16" s="54"/>
      <c r="M16" s="54"/>
      <c r="N16" s="54"/>
      <c r="O16" s="54"/>
      <c r="P16" s="54"/>
      <c r="Q16" s="54"/>
      <c r="R16" s="54"/>
      <c r="S16" s="54"/>
      <c r="T16" s="54"/>
      <c r="U16" s="54"/>
      <c r="V16" s="54"/>
      <c r="W16" s="54"/>
      <c r="X16" s="54"/>
      <c r="Y16" s="54"/>
    </row>
    <row r="17" spans="1:25" s="7" customFormat="1" ht="18.75" customHeight="1">
      <c r="A17" s="44"/>
      <c r="G17" s="45"/>
      <c r="H17" s="54"/>
      <c r="I17" s="54"/>
      <c r="J17" s="54"/>
      <c r="K17" s="54"/>
      <c r="L17" s="54"/>
      <c r="M17" s="54"/>
      <c r="N17" s="54"/>
      <c r="O17" s="54"/>
      <c r="P17" s="54"/>
      <c r="Q17" s="54"/>
      <c r="R17" s="54"/>
      <c r="S17" s="54"/>
      <c r="T17" s="54"/>
      <c r="U17" s="54"/>
      <c r="V17" s="54"/>
      <c r="W17" s="54"/>
      <c r="X17" s="54"/>
      <c r="Y17" s="54"/>
    </row>
    <row r="18" spans="1:25" s="7" customFormat="1" ht="18.75" customHeight="1">
      <c r="A18" s="44"/>
      <c r="G18" s="45"/>
      <c r="H18" s="54"/>
      <c r="I18" s="54"/>
      <c r="J18" s="54"/>
      <c r="K18" s="54"/>
      <c r="L18" s="54"/>
      <c r="M18" s="54"/>
      <c r="N18" s="54"/>
      <c r="O18" s="54"/>
      <c r="P18" s="54"/>
      <c r="Q18" s="54"/>
      <c r="R18" s="54"/>
      <c r="S18" s="54"/>
      <c r="T18" s="54"/>
      <c r="U18" s="54"/>
      <c r="V18" s="54"/>
      <c r="W18" s="54"/>
      <c r="X18" s="54"/>
      <c r="Y18" s="54"/>
    </row>
    <row r="19" spans="1:25" s="7" customFormat="1" ht="18.75" customHeight="1">
      <c r="A19" s="44"/>
      <c r="G19" s="45"/>
      <c r="H19" s="54"/>
      <c r="I19" s="54"/>
      <c r="J19" s="54"/>
      <c r="K19" s="54"/>
      <c r="L19" s="54"/>
      <c r="M19" s="54"/>
      <c r="N19" s="54"/>
      <c r="O19" s="54"/>
      <c r="P19" s="54"/>
      <c r="Q19" s="54"/>
      <c r="R19" s="54"/>
      <c r="S19" s="54"/>
      <c r="T19" s="54"/>
      <c r="U19" s="54"/>
      <c r="V19" s="54"/>
      <c r="W19" s="54"/>
      <c r="X19" s="54"/>
      <c r="Y19" s="54"/>
    </row>
    <row r="20" spans="1:25" s="7" customFormat="1" ht="18.75" customHeight="1">
      <c r="A20" s="44"/>
      <c r="G20" s="45"/>
      <c r="H20" s="54"/>
      <c r="I20" s="54"/>
      <c r="J20" s="54"/>
      <c r="K20" s="54"/>
      <c r="L20" s="54"/>
      <c r="M20" s="54"/>
      <c r="N20" s="54"/>
      <c r="O20" s="54"/>
      <c r="P20" s="54"/>
      <c r="Q20" s="54"/>
      <c r="R20" s="54"/>
      <c r="S20" s="54"/>
      <c r="T20" s="54"/>
      <c r="U20" s="54"/>
      <c r="V20" s="54"/>
      <c r="W20" s="54"/>
      <c r="X20" s="54"/>
      <c r="Y20" s="54"/>
    </row>
    <row r="21" spans="1:25" s="7" customFormat="1" ht="18.75" customHeight="1">
      <c r="A21" s="44"/>
      <c r="G21" s="45"/>
      <c r="H21" s="54"/>
      <c r="I21" s="54"/>
      <c r="J21" s="54"/>
      <c r="K21" s="54"/>
      <c r="L21" s="54"/>
      <c r="M21" s="54"/>
      <c r="N21" s="54"/>
      <c r="O21" s="54"/>
      <c r="P21" s="54"/>
      <c r="Q21" s="54"/>
      <c r="R21" s="54"/>
      <c r="S21" s="54"/>
      <c r="T21" s="54"/>
      <c r="U21" s="54"/>
      <c r="V21" s="54"/>
      <c r="W21" s="54"/>
      <c r="X21" s="54"/>
      <c r="Y21" s="54"/>
    </row>
    <row r="22" spans="1:25" s="7" customFormat="1" ht="18.75" customHeight="1">
      <c r="A22" s="44"/>
      <c r="G22" s="45"/>
      <c r="H22" s="54"/>
      <c r="I22" s="54"/>
      <c r="J22" s="54"/>
      <c r="K22" s="54"/>
      <c r="L22" s="54"/>
      <c r="M22" s="54"/>
      <c r="N22" s="54"/>
      <c r="O22" s="54"/>
      <c r="P22" s="54"/>
      <c r="Q22" s="54"/>
      <c r="R22" s="54"/>
      <c r="S22" s="54"/>
      <c r="T22" s="54"/>
      <c r="U22" s="54"/>
      <c r="V22" s="54"/>
      <c r="W22" s="54"/>
      <c r="X22" s="54"/>
      <c r="Y22" s="54"/>
    </row>
    <row r="23" spans="1:25" s="7" customFormat="1" ht="18.75" customHeight="1">
      <c r="A23" s="44"/>
      <c r="G23" s="45"/>
      <c r="H23" s="54"/>
      <c r="I23" s="54"/>
      <c r="J23" s="54"/>
      <c r="K23" s="54"/>
      <c r="L23" s="54"/>
      <c r="M23" s="54"/>
      <c r="N23" s="54"/>
      <c r="O23" s="54"/>
      <c r="P23" s="54"/>
      <c r="Q23" s="54"/>
      <c r="R23" s="54"/>
      <c r="S23" s="54"/>
      <c r="T23" s="54"/>
      <c r="U23" s="54"/>
      <c r="V23" s="54"/>
      <c r="W23" s="54"/>
      <c r="X23" s="54"/>
      <c r="Y23" s="54"/>
    </row>
    <row r="24" spans="1:25" s="7" customFormat="1" ht="18.75" customHeight="1">
      <c r="A24" s="44"/>
      <c r="G24" s="45"/>
      <c r="H24" s="54"/>
      <c r="I24" s="54"/>
      <c r="J24" s="54"/>
      <c r="K24" s="54"/>
      <c r="L24" s="54"/>
      <c r="M24" s="54"/>
      <c r="N24" s="54"/>
      <c r="O24" s="54"/>
      <c r="P24" s="54"/>
      <c r="Q24" s="54"/>
      <c r="R24" s="54"/>
      <c r="S24" s="54"/>
      <c r="T24" s="54"/>
      <c r="U24" s="54"/>
      <c r="V24" s="54"/>
      <c r="W24" s="54"/>
      <c r="X24" s="54"/>
      <c r="Y24" s="54"/>
    </row>
    <row r="25" spans="1:25" s="7" customFormat="1" ht="18.75" customHeight="1">
      <c r="A25" s="44"/>
      <c r="G25" s="45"/>
      <c r="H25" s="54"/>
      <c r="I25" s="54"/>
      <c r="J25" s="54"/>
      <c r="K25" s="54"/>
      <c r="L25" s="54"/>
      <c r="M25" s="54"/>
      <c r="N25" s="54"/>
      <c r="O25" s="54"/>
      <c r="P25" s="54"/>
      <c r="Q25" s="54"/>
      <c r="R25" s="54"/>
      <c r="S25" s="54"/>
      <c r="T25" s="54"/>
      <c r="U25" s="54"/>
      <c r="V25" s="54"/>
      <c r="W25" s="54"/>
      <c r="X25" s="54"/>
      <c r="Y25" s="54"/>
    </row>
    <row r="26" spans="1:25" s="7" customFormat="1" ht="18.75" customHeight="1">
      <c r="A26" s="44"/>
      <c r="G26" s="45"/>
      <c r="H26" s="54"/>
      <c r="I26" s="54"/>
      <c r="J26" s="54"/>
      <c r="K26" s="54"/>
      <c r="L26" s="54"/>
      <c r="M26" s="54"/>
      <c r="N26" s="54"/>
      <c r="O26" s="54"/>
      <c r="P26" s="54"/>
      <c r="Q26" s="54"/>
      <c r="R26" s="54"/>
      <c r="S26" s="54"/>
      <c r="T26" s="54"/>
      <c r="U26" s="54"/>
      <c r="V26" s="54"/>
      <c r="W26" s="54"/>
      <c r="X26" s="54"/>
      <c r="Y26" s="54"/>
    </row>
    <row r="27" spans="1:25" s="7" customFormat="1" ht="18.75" customHeight="1">
      <c r="A27" s="44"/>
      <c r="G27" s="45"/>
      <c r="H27" s="54"/>
      <c r="I27" s="54"/>
      <c r="J27" s="54"/>
      <c r="K27" s="54"/>
      <c r="L27" s="54"/>
      <c r="M27" s="54"/>
      <c r="N27" s="54"/>
      <c r="O27" s="54"/>
      <c r="P27" s="54"/>
      <c r="Q27" s="54"/>
      <c r="R27" s="54"/>
      <c r="S27" s="54"/>
      <c r="T27" s="54"/>
      <c r="U27" s="54"/>
      <c r="V27" s="54"/>
      <c r="W27" s="54"/>
      <c r="X27" s="54"/>
      <c r="Y27" s="54"/>
    </row>
    <row r="28" spans="1:25" s="7" customFormat="1" ht="18.75" customHeight="1">
      <c r="A28" s="44"/>
      <c r="G28" s="45"/>
      <c r="H28" s="54"/>
      <c r="I28" s="54"/>
      <c r="J28" s="54"/>
      <c r="K28" s="54"/>
      <c r="L28" s="54"/>
      <c r="M28" s="54"/>
      <c r="N28" s="54"/>
      <c r="O28" s="54"/>
      <c r="P28" s="54"/>
      <c r="Q28" s="54"/>
      <c r="R28" s="54"/>
      <c r="S28" s="54"/>
      <c r="T28" s="54"/>
      <c r="U28" s="54"/>
      <c r="V28" s="54"/>
      <c r="W28" s="54"/>
      <c r="X28" s="54"/>
      <c r="Y28" s="54"/>
    </row>
    <row r="29" spans="1:25" s="7" customFormat="1" ht="18.75" customHeight="1">
      <c r="A29" s="44"/>
      <c r="G29" s="45"/>
      <c r="H29" s="54"/>
      <c r="I29" s="54"/>
      <c r="J29" s="54"/>
      <c r="K29" s="54"/>
      <c r="L29" s="54"/>
      <c r="M29" s="54"/>
      <c r="N29" s="54"/>
      <c r="O29" s="54"/>
      <c r="P29" s="54"/>
      <c r="Q29" s="54"/>
      <c r="R29" s="54"/>
      <c r="S29" s="54"/>
      <c r="T29" s="54"/>
      <c r="U29" s="54"/>
      <c r="V29" s="54"/>
      <c r="W29" s="54"/>
      <c r="X29" s="54"/>
      <c r="Y29" s="54"/>
    </row>
    <row r="30" spans="1:25" s="7" customFormat="1" ht="18.75" customHeight="1">
      <c r="A30" s="44" t="s">
        <v>1049</v>
      </c>
      <c r="G30" s="45"/>
      <c r="H30" s="54"/>
      <c r="I30" s="54"/>
      <c r="J30" s="54"/>
      <c r="K30" s="54"/>
      <c r="L30" s="54"/>
      <c r="M30" s="54"/>
      <c r="N30" s="54"/>
      <c r="O30" s="54"/>
      <c r="P30" s="54"/>
      <c r="Q30" s="54"/>
      <c r="R30" s="54"/>
      <c r="S30" s="54"/>
      <c r="T30" s="54"/>
      <c r="U30" s="54"/>
      <c r="V30" s="54"/>
      <c r="W30" s="54"/>
      <c r="X30" s="54"/>
      <c r="Y30" s="54"/>
    </row>
    <row r="31" spans="1:25" s="7" customFormat="1" ht="18.75" customHeight="1">
      <c r="A31" s="44"/>
      <c r="G31" s="45"/>
      <c r="H31" s="54"/>
      <c r="I31" s="54" t="s">
        <v>594</v>
      </c>
      <c r="J31" s="54"/>
      <c r="K31" s="54"/>
      <c r="L31" s="54"/>
      <c r="M31" s="54"/>
      <c r="N31" s="54"/>
      <c r="O31" s="54"/>
      <c r="P31" s="54"/>
      <c r="Q31" s="54"/>
      <c r="R31" s="54"/>
      <c r="S31" s="54"/>
      <c r="T31" s="54"/>
      <c r="U31" s="54"/>
      <c r="V31" s="54"/>
      <c r="W31" s="54"/>
      <c r="X31" s="54"/>
      <c r="Y31" s="54"/>
    </row>
    <row r="32" spans="1:25" s="7" customFormat="1" ht="18.75" customHeight="1">
      <c r="A32" s="44"/>
      <c r="G32" s="45"/>
      <c r="H32" s="54"/>
      <c r="I32" s="54"/>
      <c r="J32" s="800"/>
      <c r="K32" s="801" t="s">
        <v>1051</v>
      </c>
      <c r="L32" s="54"/>
      <c r="M32" s="54"/>
      <c r="N32" s="54"/>
      <c r="O32" s="54"/>
      <c r="P32" s="54"/>
      <c r="Q32" s="54"/>
      <c r="R32" s="54"/>
      <c r="S32" s="54"/>
      <c r="T32" s="54"/>
      <c r="U32" s="54"/>
      <c r="V32" s="54"/>
      <c r="W32" s="54"/>
      <c r="X32" s="54"/>
      <c r="Y32" s="54"/>
    </row>
    <row r="33" spans="1:25" s="7" customFormat="1" ht="18.75" customHeight="1">
      <c r="A33" s="44"/>
      <c r="G33" s="45"/>
      <c r="H33" s="54"/>
      <c r="I33" s="54"/>
      <c r="J33" s="54"/>
      <c r="K33" s="54"/>
      <c r="L33" s="54"/>
      <c r="M33" s="54"/>
      <c r="N33" s="54"/>
      <c r="O33" s="54"/>
      <c r="P33" s="54"/>
      <c r="Q33" s="54"/>
      <c r="R33" s="54"/>
      <c r="S33" s="54"/>
      <c r="T33" s="54"/>
      <c r="U33" s="54"/>
      <c r="V33" s="54"/>
      <c r="W33" s="54"/>
      <c r="X33" s="54"/>
      <c r="Y33" s="54"/>
    </row>
    <row r="34" spans="1:25" s="7" customFormat="1" ht="18.75" customHeight="1">
      <c r="A34" s="44"/>
      <c r="G34" s="45"/>
      <c r="H34" s="54"/>
      <c r="I34" s="54"/>
      <c r="J34" s="54"/>
      <c r="K34" s="54"/>
      <c r="L34" s="54"/>
      <c r="M34" s="54"/>
      <c r="N34" s="54"/>
      <c r="O34" s="54"/>
      <c r="P34" s="54"/>
      <c r="Q34" s="54"/>
      <c r="R34" s="54"/>
      <c r="S34" s="54"/>
      <c r="T34" s="54"/>
      <c r="U34" s="54"/>
      <c r="V34" s="54"/>
      <c r="W34" s="54"/>
      <c r="X34" s="54"/>
      <c r="Y34" s="54"/>
    </row>
    <row r="35" spans="1:25" s="7" customFormat="1" ht="18.75" customHeight="1">
      <c r="A35" s="44"/>
      <c r="G35" s="45"/>
      <c r="H35" s="54"/>
      <c r="I35" s="54"/>
      <c r="J35" s="54"/>
      <c r="K35" s="54"/>
      <c r="L35" s="54"/>
      <c r="M35" s="54"/>
      <c r="N35" s="54"/>
      <c r="O35" s="54"/>
      <c r="P35" s="54"/>
      <c r="Q35" s="54"/>
      <c r="R35" s="54"/>
      <c r="S35" s="54"/>
      <c r="T35" s="54"/>
      <c r="U35" s="54"/>
      <c r="V35" s="54"/>
      <c r="W35" s="54"/>
      <c r="X35" s="54"/>
      <c r="Y35" s="54"/>
    </row>
    <row r="36" spans="1:25" s="7" customFormat="1" ht="18.75" customHeight="1" thickBot="1">
      <c r="A36" s="46"/>
      <c r="B36" s="47"/>
      <c r="C36" s="47"/>
      <c r="D36" s="47"/>
      <c r="E36" s="47"/>
      <c r="F36" s="47"/>
      <c r="G36" s="48"/>
      <c r="H36" s="54"/>
      <c r="I36" s="54"/>
      <c r="J36" s="54"/>
      <c r="K36" s="54"/>
      <c r="L36" s="54"/>
      <c r="M36" s="54"/>
      <c r="N36" s="54"/>
      <c r="O36" s="54"/>
      <c r="P36" s="54"/>
      <c r="Q36" s="54"/>
      <c r="R36" s="54"/>
      <c r="S36" s="54"/>
      <c r="T36" s="54"/>
      <c r="U36" s="54"/>
      <c r="V36" s="54"/>
      <c r="W36" s="54"/>
      <c r="X36" s="54"/>
      <c r="Y36" s="54"/>
    </row>
    <row r="37" spans="1:25" s="7" customFormat="1" ht="18.75" customHeight="1">
      <c r="A37" s="7" t="s">
        <v>648</v>
      </c>
      <c r="G37" s="42"/>
      <c r="H37" s="54"/>
      <c r="I37" s="54"/>
      <c r="J37" s="54"/>
      <c r="K37" s="54"/>
      <c r="L37" s="54"/>
      <c r="M37" s="54"/>
      <c r="N37" s="54"/>
      <c r="O37" s="54"/>
      <c r="P37" s="54"/>
      <c r="Q37" s="54"/>
      <c r="R37" s="54"/>
      <c r="S37" s="54"/>
      <c r="T37" s="54"/>
      <c r="U37" s="54"/>
      <c r="V37" s="54"/>
      <c r="W37" s="54"/>
      <c r="X37" s="54"/>
      <c r="Y37" s="54"/>
    </row>
    <row r="38" spans="1:25" s="7" customFormat="1" ht="18.75" customHeight="1">
      <c r="A38" s="7" t="s">
        <v>649</v>
      </c>
      <c r="H38" s="54"/>
      <c r="I38" s="54"/>
      <c r="J38" s="54"/>
      <c r="K38" s="54"/>
      <c r="L38" s="54"/>
      <c r="M38" s="54"/>
      <c r="N38" s="54"/>
      <c r="O38" s="54"/>
      <c r="P38" s="54"/>
      <c r="Q38" s="54"/>
      <c r="R38" s="54"/>
      <c r="S38" s="54"/>
      <c r="T38" s="54"/>
      <c r="U38" s="54"/>
      <c r="V38" s="54"/>
      <c r="W38" s="54"/>
      <c r="X38" s="54"/>
      <c r="Y38" s="54"/>
    </row>
    <row r="39" spans="1:25" s="7" customFormat="1" ht="18.75" customHeight="1">
      <c r="A39" s="7" t="s">
        <v>1050</v>
      </c>
      <c r="H39" s="54"/>
      <c r="I39" s="54"/>
      <c r="J39" s="54"/>
      <c r="K39" s="54"/>
      <c r="L39" s="54"/>
      <c r="M39" s="54"/>
      <c r="N39" s="54"/>
      <c r="O39" s="54"/>
      <c r="P39" s="54"/>
      <c r="Q39" s="54"/>
      <c r="R39" s="54"/>
      <c r="S39" s="54"/>
      <c r="T39" s="54"/>
      <c r="U39" s="54"/>
      <c r="V39" s="54"/>
      <c r="W39" s="54"/>
      <c r="X39" s="54"/>
      <c r="Y39" s="54"/>
    </row>
    <row r="40" spans="1:25" s="7" customFormat="1" ht="18.75" customHeight="1">
      <c r="H40" s="54"/>
      <c r="I40" s="54"/>
      <c r="J40" s="54"/>
      <c r="K40" s="54"/>
      <c r="L40" s="54"/>
      <c r="M40" s="54"/>
      <c r="N40" s="54"/>
      <c r="O40" s="54"/>
      <c r="P40" s="54"/>
      <c r="Q40" s="54"/>
      <c r="R40" s="54"/>
      <c r="S40" s="54"/>
      <c r="T40" s="54"/>
      <c r="U40" s="54"/>
      <c r="V40" s="54"/>
      <c r="W40" s="54"/>
      <c r="X40" s="54"/>
      <c r="Y40" s="54"/>
    </row>
    <row r="41" spans="1:25" s="7" customFormat="1" ht="18.75" customHeight="1">
      <c r="H41" s="54"/>
      <c r="I41" s="54"/>
      <c r="J41" s="54"/>
      <c r="K41" s="54"/>
      <c r="L41" s="54"/>
      <c r="M41" s="54"/>
      <c r="N41" s="54"/>
      <c r="O41" s="54"/>
      <c r="P41" s="54"/>
      <c r="Q41" s="54"/>
      <c r="R41" s="54"/>
      <c r="S41" s="54"/>
      <c r="T41" s="54"/>
      <c r="U41" s="54"/>
      <c r="V41" s="54"/>
      <c r="W41" s="54"/>
      <c r="X41" s="54"/>
      <c r="Y41" s="54"/>
    </row>
    <row r="42" spans="1:25" s="7" customFormat="1" ht="18.75" customHeight="1">
      <c r="H42" s="54"/>
      <c r="I42" s="54"/>
      <c r="J42" s="54"/>
      <c r="K42" s="54"/>
      <c r="L42" s="54"/>
      <c r="M42" s="54"/>
      <c r="N42" s="54"/>
      <c r="O42" s="54"/>
      <c r="P42" s="54"/>
      <c r="Q42" s="54"/>
      <c r="R42" s="54"/>
      <c r="S42" s="54"/>
      <c r="T42" s="54"/>
      <c r="U42" s="54"/>
      <c r="V42" s="54"/>
      <c r="W42" s="54"/>
      <c r="X42" s="54"/>
      <c r="Y42" s="54"/>
    </row>
    <row r="43" spans="1:25" s="7" customFormat="1" ht="18.75" customHeight="1">
      <c r="H43" s="54"/>
      <c r="I43" s="54"/>
      <c r="J43" s="54"/>
      <c r="K43" s="54"/>
      <c r="L43" s="54"/>
      <c r="M43" s="54"/>
      <c r="N43" s="54"/>
      <c r="O43" s="54"/>
      <c r="P43" s="54"/>
      <c r="Q43" s="54"/>
      <c r="R43" s="54"/>
      <c r="S43" s="54"/>
      <c r="T43" s="54"/>
      <c r="U43" s="54"/>
      <c r="V43" s="54"/>
      <c r="W43" s="54"/>
      <c r="X43" s="54"/>
      <c r="Y43" s="54"/>
    </row>
    <row r="44" spans="1:25" s="7" customFormat="1" ht="18.75" customHeight="1">
      <c r="H44" s="54"/>
      <c r="I44" s="54"/>
      <c r="J44" s="54"/>
      <c r="K44" s="54"/>
      <c r="L44" s="54"/>
      <c r="M44" s="54"/>
      <c r="N44" s="54"/>
      <c r="O44" s="54"/>
      <c r="P44" s="54"/>
      <c r="Q44" s="54"/>
      <c r="R44" s="54"/>
      <c r="S44" s="54"/>
      <c r="T44" s="54"/>
      <c r="U44" s="54"/>
      <c r="V44" s="54"/>
      <c r="W44" s="54"/>
      <c r="X44" s="54"/>
      <c r="Y44" s="54"/>
    </row>
    <row r="45" spans="1:25" s="7" customFormat="1" ht="18.75" customHeight="1">
      <c r="H45" s="54"/>
      <c r="I45" s="54"/>
      <c r="J45" s="54"/>
      <c r="K45" s="54"/>
      <c r="L45" s="54"/>
      <c r="M45" s="54"/>
      <c r="N45" s="54"/>
      <c r="O45" s="54"/>
      <c r="P45" s="54"/>
      <c r="Q45" s="54"/>
      <c r="R45" s="54"/>
      <c r="S45" s="54"/>
      <c r="T45" s="54"/>
      <c r="U45" s="54"/>
      <c r="V45" s="54"/>
      <c r="W45" s="54"/>
      <c r="X45" s="54"/>
      <c r="Y45" s="54"/>
    </row>
    <row r="46" spans="1:25" s="7" customFormat="1" ht="18.75" customHeight="1">
      <c r="H46" s="54"/>
      <c r="I46" s="54"/>
      <c r="J46" s="54"/>
      <c r="K46" s="54"/>
      <c r="L46" s="54"/>
      <c r="M46" s="54"/>
      <c r="N46" s="54"/>
      <c r="O46" s="54"/>
      <c r="P46" s="54"/>
      <c r="Q46" s="54"/>
      <c r="R46" s="54"/>
      <c r="S46" s="54"/>
      <c r="T46" s="54"/>
      <c r="U46" s="54"/>
      <c r="V46" s="54"/>
      <c r="W46" s="54"/>
      <c r="X46" s="54"/>
      <c r="Y46" s="54"/>
    </row>
    <row r="47" spans="1:25" s="7" customFormat="1" ht="18.75" customHeight="1">
      <c r="H47" s="54"/>
      <c r="I47" s="54"/>
      <c r="J47" s="54"/>
      <c r="K47" s="54"/>
      <c r="L47" s="54"/>
      <c r="M47" s="54"/>
      <c r="N47" s="54"/>
      <c r="O47" s="54"/>
      <c r="P47" s="54"/>
      <c r="Q47" s="54"/>
      <c r="R47" s="54"/>
      <c r="S47" s="54"/>
      <c r="T47" s="54"/>
      <c r="U47" s="54"/>
      <c r="V47" s="54"/>
      <c r="W47" s="54"/>
      <c r="X47" s="54"/>
      <c r="Y47" s="54"/>
    </row>
    <row r="48" spans="1:25" s="7" customFormat="1" ht="18.75" customHeight="1">
      <c r="H48" s="54"/>
      <c r="I48" s="54"/>
      <c r="J48" s="54"/>
      <c r="K48" s="54"/>
      <c r="L48" s="54"/>
      <c r="M48" s="54"/>
      <c r="N48" s="54"/>
      <c r="O48" s="54"/>
      <c r="P48" s="54"/>
      <c r="Q48" s="54"/>
      <c r="R48" s="54"/>
      <c r="S48" s="54"/>
      <c r="T48" s="54"/>
      <c r="U48" s="54"/>
      <c r="V48" s="54"/>
      <c r="W48" s="54"/>
      <c r="X48" s="54"/>
      <c r="Y48" s="54"/>
    </row>
    <row r="49" spans="8:25" s="7" customFormat="1" ht="18.75" customHeight="1">
      <c r="H49" s="54"/>
      <c r="I49" s="54"/>
      <c r="J49" s="54"/>
      <c r="K49" s="54"/>
      <c r="L49" s="54"/>
      <c r="M49" s="54"/>
      <c r="N49" s="54"/>
      <c r="O49" s="54"/>
      <c r="P49" s="54"/>
      <c r="Q49" s="54"/>
      <c r="R49" s="54"/>
      <c r="S49" s="54"/>
      <c r="T49" s="54"/>
      <c r="U49" s="54"/>
      <c r="V49" s="54"/>
      <c r="W49" s="54"/>
      <c r="X49" s="54"/>
      <c r="Y49" s="54"/>
    </row>
    <row r="50" spans="8:25" s="7" customFormat="1" ht="18.75" customHeight="1">
      <c r="H50" s="54"/>
      <c r="I50" s="54"/>
      <c r="J50" s="54"/>
      <c r="K50" s="54"/>
      <c r="L50" s="54"/>
      <c r="M50" s="54"/>
      <c r="N50" s="54"/>
      <c r="O50" s="54"/>
      <c r="P50" s="54"/>
      <c r="Q50" s="54"/>
      <c r="R50" s="54"/>
      <c r="S50" s="54"/>
      <c r="T50" s="54"/>
      <c r="U50" s="54"/>
      <c r="V50" s="54"/>
      <c r="W50" s="54"/>
      <c r="X50" s="54"/>
      <c r="Y50" s="54"/>
    </row>
    <row r="51" spans="8:25" s="7" customFormat="1" ht="13.5">
      <c r="H51" s="54"/>
      <c r="I51" s="54"/>
      <c r="J51" s="54"/>
      <c r="K51" s="54"/>
      <c r="L51" s="54"/>
      <c r="M51" s="54"/>
      <c r="N51" s="54"/>
      <c r="O51" s="54"/>
      <c r="P51" s="54"/>
      <c r="Q51" s="54"/>
      <c r="R51" s="54"/>
      <c r="S51" s="54"/>
      <c r="T51" s="54"/>
      <c r="U51" s="54"/>
      <c r="V51" s="54"/>
      <c r="W51" s="54"/>
      <c r="X51" s="54"/>
      <c r="Y51" s="54"/>
    </row>
    <row r="52" spans="8:25" s="7" customFormat="1" ht="13.5">
      <c r="H52" s="54"/>
      <c r="I52" s="54"/>
      <c r="J52" s="54"/>
      <c r="K52" s="54"/>
      <c r="L52" s="54"/>
      <c r="M52" s="54"/>
      <c r="N52" s="54"/>
      <c r="O52" s="54"/>
      <c r="P52" s="54"/>
      <c r="Q52" s="54"/>
      <c r="R52" s="54"/>
      <c r="S52" s="54"/>
      <c r="T52" s="54"/>
      <c r="U52" s="54"/>
      <c r="V52" s="54"/>
      <c r="W52" s="54"/>
      <c r="X52" s="54"/>
      <c r="Y52" s="54"/>
    </row>
    <row r="53" spans="8:25" s="7" customFormat="1" ht="13.5">
      <c r="H53" s="54"/>
      <c r="I53" s="54"/>
      <c r="J53" s="54"/>
      <c r="K53" s="54"/>
      <c r="L53" s="54"/>
      <c r="M53" s="54"/>
      <c r="N53" s="54"/>
      <c r="O53" s="54"/>
      <c r="P53" s="54"/>
      <c r="Q53" s="54"/>
      <c r="R53" s="54"/>
      <c r="S53" s="54"/>
      <c r="T53" s="54"/>
      <c r="U53" s="54"/>
      <c r="V53" s="54"/>
      <c r="W53" s="54"/>
      <c r="X53" s="54"/>
      <c r="Y53" s="54"/>
    </row>
    <row r="54" spans="8:25" s="7" customFormat="1" ht="13.5">
      <c r="H54" s="54"/>
      <c r="I54" s="54"/>
      <c r="J54" s="54"/>
      <c r="K54" s="54"/>
      <c r="L54" s="54"/>
      <c r="M54" s="54"/>
      <c r="N54" s="54"/>
      <c r="O54" s="54"/>
      <c r="P54" s="54"/>
      <c r="Q54" s="54"/>
      <c r="R54" s="54"/>
      <c r="S54" s="54"/>
      <c r="T54" s="54"/>
      <c r="U54" s="54"/>
      <c r="V54" s="54"/>
      <c r="W54" s="54"/>
      <c r="X54" s="54"/>
      <c r="Y54" s="54"/>
    </row>
    <row r="55" spans="8:25" s="7" customFormat="1" ht="13.5">
      <c r="H55" s="54"/>
      <c r="I55" s="54"/>
      <c r="J55" s="54"/>
      <c r="K55" s="54"/>
      <c r="L55" s="54"/>
      <c r="M55" s="54"/>
      <c r="N55" s="54"/>
      <c r="O55" s="54"/>
      <c r="P55" s="54"/>
      <c r="Q55" s="54"/>
      <c r="R55" s="54"/>
      <c r="S55" s="54"/>
      <c r="T55" s="54"/>
      <c r="U55" s="54"/>
      <c r="V55" s="54"/>
      <c r="W55" s="54"/>
      <c r="X55" s="54"/>
      <c r="Y55" s="54"/>
    </row>
    <row r="56" spans="8:25" s="7" customFormat="1" ht="13.5">
      <c r="H56" s="54"/>
      <c r="I56" s="54"/>
      <c r="J56" s="54"/>
      <c r="K56" s="54"/>
      <c r="L56" s="54"/>
      <c r="M56" s="54"/>
      <c r="N56" s="54"/>
      <c r="O56" s="54"/>
      <c r="P56" s="54"/>
      <c r="Q56" s="54"/>
      <c r="R56" s="54"/>
      <c r="S56" s="54"/>
      <c r="T56" s="54"/>
      <c r="U56" s="54"/>
      <c r="V56" s="54"/>
      <c r="W56" s="54"/>
      <c r="X56" s="54"/>
      <c r="Y56" s="54"/>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C6" sqref="C6:E6"/>
    </sheetView>
  </sheetViews>
  <sheetFormatPr defaultRowHeight="18.75"/>
  <cols>
    <col min="1" max="9" width="9.375" customWidth="1"/>
    <col min="10" max="25" width="9" style="52"/>
  </cols>
  <sheetData>
    <row r="1" spans="1:14">
      <c r="A1" s="25" t="s">
        <v>756</v>
      </c>
      <c r="B1" s="27"/>
      <c r="C1" s="27"/>
      <c r="D1" s="27"/>
      <c r="E1" s="27"/>
      <c r="F1" s="51"/>
      <c r="G1" s="126"/>
      <c r="H1" s="27"/>
      <c r="I1" s="127" t="str">
        <f>'１申請者詳細'!E1</f>
        <v/>
      </c>
    </row>
    <row r="2" spans="1:14">
      <c r="A2" s="1323">
        <f>'０注意事項等'!A2</f>
        <v>0</v>
      </c>
      <c r="B2" s="1323"/>
      <c r="C2" s="1323"/>
      <c r="D2" s="1323"/>
      <c r="E2" s="1323"/>
      <c r="F2" s="1323"/>
      <c r="G2" s="1323"/>
      <c r="H2" s="1323"/>
      <c r="I2" s="1323"/>
    </row>
    <row r="3" spans="1:14">
      <c r="A3" s="17"/>
    </row>
    <row r="4" spans="1:14">
      <c r="A4" s="155" t="s">
        <v>839</v>
      </c>
    </row>
    <row r="5" spans="1:14">
      <c r="A5" s="155"/>
    </row>
    <row r="6" spans="1:14">
      <c r="A6" s="1463" t="s">
        <v>840</v>
      </c>
      <c r="B6" s="1463"/>
      <c r="C6" s="1462"/>
      <c r="D6" s="1462"/>
      <c r="E6" s="1462"/>
    </row>
    <row r="7" spans="1:14" ht="19.5" thickBot="1">
      <c r="A7" s="155"/>
    </row>
    <row r="8" spans="1:14">
      <c r="A8" s="316"/>
      <c r="B8" s="317"/>
      <c r="C8" s="317"/>
      <c r="D8" s="317"/>
      <c r="E8" s="317"/>
      <c r="F8" s="317"/>
      <c r="G8" s="317"/>
      <c r="H8" s="317"/>
      <c r="I8" s="290"/>
    </row>
    <row r="9" spans="1:14">
      <c r="A9" s="294"/>
      <c r="B9" s="150"/>
      <c r="C9" s="150"/>
      <c r="D9" s="150"/>
      <c r="E9" s="150"/>
      <c r="F9" s="150"/>
      <c r="G9" s="150"/>
      <c r="H9" s="150"/>
      <c r="I9" s="293"/>
      <c r="K9" s="620" t="s">
        <v>127</v>
      </c>
      <c r="L9" s="59"/>
      <c r="N9" s="63"/>
    </row>
    <row r="10" spans="1:14">
      <c r="A10" s="294"/>
      <c r="B10" s="149"/>
      <c r="C10" s="150"/>
      <c r="D10" s="150"/>
      <c r="E10" s="150"/>
      <c r="F10" s="150"/>
      <c r="G10" s="150"/>
      <c r="H10" s="150"/>
      <c r="I10" s="293"/>
      <c r="K10" s="151" t="s">
        <v>611</v>
      </c>
      <c r="L10" s="59"/>
    </row>
    <row r="11" spans="1:14">
      <c r="A11" s="294"/>
      <c r="B11" s="150"/>
      <c r="C11" s="150"/>
      <c r="D11" s="150"/>
      <c r="E11" s="150"/>
      <c r="F11" s="150"/>
      <c r="G11" s="150"/>
      <c r="H11" s="150"/>
      <c r="I11" s="293"/>
      <c r="K11" s="151"/>
      <c r="L11" s="59"/>
      <c r="N11" s="63"/>
    </row>
    <row r="12" spans="1:14">
      <c r="A12" s="294"/>
      <c r="B12" s="150"/>
      <c r="C12" s="150"/>
      <c r="D12" s="150"/>
      <c r="E12" s="150"/>
      <c r="F12" s="150"/>
      <c r="G12" s="150"/>
      <c r="H12" s="150"/>
      <c r="I12" s="293"/>
      <c r="K12" s="620" t="s">
        <v>76</v>
      </c>
      <c r="L12" s="59"/>
      <c r="N12" s="63"/>
    </row>
    <row r="13" spans="1:14">
      <c r="A13" s="294"/>
      <c r="B13" s="150"/>
      <c r="C13" s="150"/>
      <c r="D13" s="150"/>
      <c r="E13" s="150"/>
      <c r="F13" s="150"/>
      <c r="G13" s="150"/>
      <c r="H13" s="150"/>
      <c r="I13" s="293"/>
      <c r="K13" s="151" t="s">
        <v>591</v>
      </c>
      <c r="L13" s="59"/>
      <c r="N13" s="63"/>
    </row>
    <row r="14" spans="1:14">
      <c r="A14" s="318"/>
      <c r="B14" s="150"/>
      <c r="C14" s="150"/>
      <c r="D14" s="150"/>
      <c r="E14" s="150"/>
      <c r="F14" s="150"/>
      <c r="G14" s="150"/>
      <c r="H14" s="150"/>
      <c r="I14" s="293"/>
      <c r="K14" s="151" t="s">
        <v>581</v>
      </c>
      <c r="L14" s="59"/>
      <c r="N14" s="63"/>
    </row>
    <row r="15" spans="1:14">
      <c r="A15" s="318"/>
      <c r="B15" s="150"/>
      <c r="C15" s="150"/>
      <c r="D15" s="150"/>
      <c r="E15" s="150"/>
      <c r="F15" s="150"/>
      <c r="G15" s="150"/>
      <c r="H15" s="150"/>
      <c r="I15" s="293"/>
      <c r="K15" s="59" t="s">
        <v>592</v>
      </c>
      <c r="L15" s="59"/>
      <c r="N15" s="63"/>
    </row>
    <row r="16" spans="1:14">
      <c r="A16" s="318"/>
      <c r="B16" s="150"/>
      <c r="C16" s="150"/>
      <c r="D16" s="150"/>
      <c r="E16" s="150"/>
      <c r="F16" s="150"/>
      <c r="G16" s="150"/>
      <c r="H16" s="150"/>
      <c r="I16" s="293"/>
      <c r="K16" s="151" t="s">
        <v>583</v>
      </c>
      <c r="L16" s="59"/>
      <c r="N16" s="63"/>
    </row>
    <row r="17" spans="1:16">
      <c r="A17" s="318"/>
      <c r="B17" s="150"/>
      <c r="C17" s="150"/>
      <c r="D17" s="150"/>
      <c r="E17" s="150"/>
      <c r="F17" s="150"/>
      <c r="G17" s="150"/>
      <c r="H17" s="150"/>
      <c r="I17" s="293"/>
      <c r="K17" s="151" t="s">
        <v>582</v>
      </c>
      <c r="L17" s="59"/>
      <c r="M17" s="59"/>
      <c r="N17" s="621"/>
      <c r="O17" s="59"/>
    </row>
    <row r="18" spans="1:16">
      <c r="A18" s="294"/>
      <c r="B18" s="150"/>
      <c r="C18" s="150"/>
      <c r="D18" s="150"/>
      <c r="E18" s="150"/>
      <c r="F18" s="150"/>
      <c r="G18" s="150"/>
      <c r="H18" s="150"/>
      <c r="I18" s="293"/>
      <c r="K18" s="151" t="s">
        <v>586</v>
      </c>
      <c r="L18" s="59"/>
      <c r="M18" s="59"/>
      <c r="N18" s="621"/>
      <c r="O18" s="59"/>
    </row>
    <row r="19" spans="1:16">
      <c r="A19" s="294"/>
      <c r="B19" s="150"/>
      <c r="C19" s="150"/>
      <c r="D19" s="150"/>
      <c r="E19" s="150"/>
      <c r="F19" s="150"/>
      <c r="G19" s="150"/>
      <c r="H19" s="150"/>
      <c r="I19" s="293"/>
      <c r="K19" s="151"/>
      <c r="L19" s="59"/>
      <c r="M19" s="59"/>
      <c r="N19" s="621"/>
      <c r="O19" s="59"/>
    </row>
    <row r="20" spans="1:16">
      <c r="A20" s="294"/>
      <c r="B20" s="150"/>
      <c r="C20" s="150"/>
      <c r="D20" s="150"/>
      <c r="E20" s="150"/>
      <c r="F20" s="150"/>
      <c r="G20" s="150"/>
      <c r="H20" s="150"/>
      <c r="I20" s="293"/>
      <c r="K20" s="622" t="s">
        <v>638</v>
      </c>
      <c r="L20" s="622"/>
      <c r="M20" s="622"/>
      <c r="N20" s="623"/>
      <c r="O20" s="622"/>
    </row>
    <row r="21" spans="1:16">
      <c r="A21" s="319"/>
      <c r="B21" s="150"/>
      <c r="C21" s="150"/>
      <c r="D21" s="150"/>
      <c r="E21" s="150"/>
      <c r="F21" s="150"/>
      <c r="G21" s="150"/>
      <c r="H21" s="150"/>
      <c r="I21" s="293"/>
      <c r="K21" s="622"/>
      <c r="L21" s="622" t="s">
        <v>585</v>
      </c>
      <c r="M21" s="622"/>
      <c r="N21" s="623"/>
      <c r="O21" s="622"/>
    </row>
    <row r="22" spans="1:16">
      <c r="A22" s="294"/>
      <c r="B22" s="150"/>
      <c r="C22" s="150"/>
      <c r="D22" s="150"/>
      <c r="E22" s="150"/>
      <c r="F22" s="150"/>
      <c r="G22" s="150"/>
      <c r="H22" s="150"/>
      <c r="I22" s="293"/>
      <c r="K22" s="622"/>
      <c r="L22" s="622"/>
      <c r="M22" s="622" t="s">
        <v>921</v>
      </c>
      <c r="N22" s="623"/>
      <c r="O22" s="622"/>
    </row>
    <row r="23" spans="1:16">
      <c r="A23" s="294"/>
      <c r="B23" s="150"/>
      <c r="C23" s="150"/>
      <c r="D23" s="150"/>
      <c r="E23" s="150"/>
      <c r="F23" s="150"/>
      <c r="G23" s="150"/>
      <c r="H23" s="150"/>
      <c r="I23" s="293"/>
      <c r="K23" s="622"/>
      <c r="L23" s="622"/>
      <c r="M23" s="622" t="s">
        <v>922</v>
      </c>
      <c r="N23" s="623"/>
      <c r="O23" s="622"/>
    </row>
    <row r="24" spans="1:16">
      <c r="A24" s="294"/>
      <c r="B24" s="150"/>
      <c r="C24" s="150"/>
      <c r="D24" s="150"/>
      <c r="E24" s="150"/>
      <c r="F24" s="150"/>
      <c r="G24" s="150"/>
      <c r="H24" s="150"/>
      <c r="I24" s="293"/>
      <c r="L24" s="622"/>
      <c r="M24" s="622"/>
      <c r="N24" s="622"/>
      <c r="O24" s="623"/>
      <c r="P24" s="622"/>
    </row>
    <row r="25" spans="1:16">
      <c r="A25" s="294"/>
      <c r="B25" s="150"/>
      <c r="C25" s="150"/>
      <c r="D25" s="150"/>
      <c r="E25" s="150"/>
      <c r="F25" s="150"/>
      <c r="G25" s="150"/>
      <c r="H25" s="150"/>
      <c r="I25" s="293"/>
      <c r="L25" s="622"/>
      <c r="M25" s="622"/>
      <c r="N25" s="622"/>
      <c r="O25" s="623"/>
      <c r="P25" s="622"/>
    </row>
    <row r="26" spans="1:16">
      <c r="A26" s="318"/>
      <c r="B26" s="150"/>
      <c r="C26" s="150"/>
      <c r="D26" s="150"/>
      <c r="E26" s="150"/>
      <c r="F26" s="150"/>
      <c r="G26" s="150"/>
      <c r="H26" s="150"/>
      <c r="I26" s="293"/>
      <c r="L26" s="622"/>
      <c r="M26" s="622"/>
      <c r="N26" s="622"/>
      <c r="O26" s="623"/>
      <c r="P26" s="622"/>
    </row>
    <row r="27" spans="1:16">
      <c r="A27" s="294"/>
      <c r="B27" s="150"/>
      <c r="C27" s="320"/>
      <c r="D27" s="150"/>
      <c r="E27" s="150"/>
      <c r="F27" s="150"/>
      <c r="G27" s="150"/>
      <c r="H27" s="150"/>
      <c r="I27" s="293"/>
      <c r="L27" s="622"/>
      <c r="M27" s="622"/>
      <c r="N27" s="622"/>
      <c r="O27" s="623"/>
      <c r="P27" s="622"/>
    </row>
    <row r="28" spans="1:16">
      <c r="A28" s="318"/>
      <c r="B28" s="150"/>
      <c r="C28" s="150"/>
      <c r="D28" s="150"/>
      <c r="E28" s="150"/>
      <c r="F28" s="150"/>
      <c r="G28" s="150"/>
      <c r="H28" s="150"/>
      <c r="I28" s="293"/>
      <c r="L28" s="622"/>
      <c r="M28" s="622"/>
      <c r="N28" s="622"/>
      <c r="O28" s="623"/>
      <c r="P28" s="622"/>
    </row>
    <row r="29" spans="1:16">
      <c r="A29" s="318"/>
      <c r="B29" s="150"/>
      <c r="C29" s="150"/>
      <c r="D29" s="150"/>
      <c r="E29" s="150"/>
      <c r="F29" s="150"/>
      <c r="G29" s="150"/>
      <c r="H29" s="150"/>
      <c r="I29" s="293"/>
      <c r="L29" s="622"/>
      <c r="M29" s="622"/>
      <c r="N29" s="622"/>
      <c r="O29" s="623"/>
      <c r="P29" s="622"/>
    </row>
    <row r="30" spans="1:16">
      <c r="A30" s="318"/>
      <c r="B30" s="150"/>
      <c r="C30" s="150"/>
      <c r="D30" s="150"/>
      <c r="E30" s="150"/>
      <c r="F30" s="150"/>
      <c r="G30" s="150"/>
      <c r="H30" s="150"/>
      <c r="I30" s="293"/>
      <c r="N30" s="63"/>
    </row>
    <row r="31" spans="1:16">
      <c r="A31" s="318"/>
      <c r="B31" s="150"/>
      <c r="C31" s="150"/>
      <c r="D31" s="150"/>
      <c r="E31" s="150"/>
      <c r="F31" s="150"/>
      <c r="G31" s="150"/>
      <c r="H31" s="150"/>
      <c r="I31" s="293"/>
    </row>
    <row r="32" spans="1:16">
      <c r="A32" s="318"/>
      <c r="B32" s="150"/>
      <c r="C32" s="150"/>
      <c r="D32" s="150"/>
      <c r="E32" s="150"/>
      <c r="F32" s="150"/>
      <c r="G32" s="150"/>
      <c r="H32" s="150"/>
      <c r="I32" s="293"/>
    </row>
    <row r="33" spans="1:9" ht="19.5" thickBot="1">
      <c r="A33" s="321"/>
      <c r="B33" s="288"/>
      <c r="C33" s="288"/>
      <c r="D33" s="288"/>
      <c r="E33" s="288"/>
      <c r="F33" s="288"/>
      <c r="G33" s="288"/>
      <c r="H33" s="288"/>
      <c r="I33" s="322"/>
    </row>
    <row r="34" spans="1:9">
      <c r="A34" s="243" t="s">
        <v>1086</v>
      </c>
    </row>
    <row r="35" spans="1:9">
      <c r="A35" s="243" t="s">
        <v>1087</v>
      </c>
    </row>
    <row r="36" spans="1:9">
      <c r="A36" s="11" t="s">
        <v>77</v>
      </c>
    </row>
    <row r="37" spans="1:9">
      <c r="A37" s="11"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E11" sqref="E11:AA11"/>
    </sheetView>
  </sheetViews>
  <sheetFormatPr defaultRowHeight="18.75"/>
  <cols>
    <col min="1" max="28" width="3.125" customWidth="1"/>
    <col min="29" max="29" width="9" style="52"/>
    <col min="30" max="30" width="9" style="54" customWidth="1"/>
    <col min="31" max="31" width="9" style="54"/>
    <col min="32" max="83" width="9" style="52"/>
  </cols>
  <sheetData>
    <row r="1" spans="1:33">
      <c r="A1" s="25" t="s">
        <v>757</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3">
      <c r="A2" s="1323">
        <f>'０注意事項等'!A2</f>
        <v>0</v>
      </c>
      <c r="B2" s="1323"/>
      <c r="C2" s="1323"/>
      <c r="D2" s="1323"/>
      <c r="E2" s="1323"/>
      <c r="F2" s="1323"/>
      <c r="G2" s="1323"/>
      <c r="H2" s="1323"/>
      <c r="I2" s="1323"/>
      <c r="J2" s="1323"/>
      <c r="K2" s="1323"/>
      <c r="L2" s="1323"/>
      <c r="M2" s="1323"/>
      <c r="N2" s="1323"/>
      <c r="O2" s="1323"/>
      <c r="P2" s="1323"/>
      <c r="Q2" s="1323"/>
      <c r="R2" s="1323"/>
      <c r="S2" s="1323"/>
      <c r="T2" s="1323"/>
      <c r="U2" s="1323"/>
      <c r="V2" s="1323"/>
      <c r="W2" s="1323"/>
      <c r="X2" s="1323"/>
      <c r="Y2" s="1323"/>
      <c r="Z2" s="1323"/>
      <c r="AA2" s="1323"/>
      <c r="AB2" s="1323"/>
    </row>
    <row r="3" spans="1:33" ht="11.25" customHeight="1">
      <c r="A3" s="17"/>
      <c r="B3" s="17"/>
      <c r="C3" s="17"/>
      <c r="D3" s="17"/>
      <c r="E3" s="17"/>
      <c r="F3" s="17"/>
      <c r="G3" s="17"/>
      <c r="H3" s="17"/>
      <c r="I3" s="17"/>
      <c r="J3" s="17"/>
      <c r="K3" s="17"/>
      <c r="L3" s="17"/>
      <c r="M3" s="17"/>
      <c r="N3" s="17"/>
      <c r="O3" s="17"/>
      <c r="P3" s="17"/>
      <c r="Q3" s="17"/>
      <c r="R3" s="17"/>
      <c r="S3" s="17"/>
      <c r="T3" s="17"/>
      <c r="AD3" s="54" t="s">
        <v>758</v>
      </c>
    </row>
    <row r="4" spans="1:33">
      <c r="A4" s="155" t="s">
        <v>759</v>
      </c>
      <c r="B4" s="155"/>
      <c r="C4" s="155"/>
      <c r="D4" s="155"/>
      <c r="E4" s="155"/>
      <c r="F4" s="155"/>
      <c r="G4" s="155"/>
      <c r="H4" s="155"/>
      <c r="I4" s="155"/>
      <c r="J4" s="155"/>
      <c r="K4" s="155"/>
      <c r="L4" s="155"/>
      <c r="M4" s="155"/>
      <c r="N4" s="155"/>
      <c r="O4" s="155"/>
      <c r="P4" s="155"/>
      <c r="Q4" s="155"/>
      <c r="R4" s="155"/>
      <c r="S4" s="155"/>
      <c r="T4" s="155"/>
      <c r="AD4" s="706" t="s">
        <v>760</v>
      </c>
    </row>
    <row r="5" spans="1:33" ht="11.25" customHeight="1">
      <c r="A5" s="155"/>
      <c r="B5" s="155"/>
      <c r="C5" s="155"/>
      <c r="D5" s="155"/>
      <c r="E5" s="155"/>
      <c r="F5" s="155"/>
      <c r="G5" s="155"/>
      <c r="H5" s="155"/>
      <c r="I5" s="155"/>
      <c r="J5" s="155"/>
      <c r="K5" s="155"/>
      <c r="L5" s="155"/>
      <c r="M5" s="155"/>
      <c r="N5" s="155"/>
      <c r="O5" s="155"/>
      <c r="P5" s="155"/>
      <c r="Q5" s="155"/>
      <c r="R5" s="155"/>
      <c r="S5" s="155"/>
      <c r="T5" s="155"/>
      <c r="AD5" s="706" t="s">
        <v>761</v>
      </c>
    </row>
    <row r="6" spans="1:33">
      <c r="A6" s="679"/>
      <c r="B6" s="679" t="s">
        <v>762</v>
      </c>
      <c r="C6" s="679"/>
      <c r="D6" s="679"/>
      <c r="E6" s="679"/>
      <c r="F6" s="1475" t="s">
        <v>763</v>
      </c>
      <c r="G6" s="1475"/>
      <c r="H6" s="1475"/>
      <c r="I6" s="1475"/>
      <c r="J6" s="1475"/>
      <c r="K6" s="1475"/>
      <c r="L6" s="1475"/>
      <c r="M6" s="1475"/>
      <c r="N6" s="1475"/>
      <c r="O6" s="1475"/>
      <c r="P6" s="1475"/>
      <c r="Q6" s="1475"/>
      <c r="R6" s="1475"/>
      <c r="S6" s="679"/>
      <c r="T6" s="679"/>
      <c r="U6" s="679"/>
      <c r="AD6" s="706" t="s">
        <v>764</v>
      </c>
    </row>
    <row r="7" spans="1:33" ht="11.25" customHeight="1" thickBot="1">
      <c r="A7" s="155"/>
      <c r="B7" s="155"/>
      <c r="C7" s="155"/>
      <c r="D7" s="155"/>
      <c r="E7" s="155"/>
      <c r="F7" s="155"/>
      <c r="G7" s="155"/>
      <c r="H7" s="155"/>
      <c r="I7" s="155"/>
      <c r="J7" s="155"/>
      <c r="K7" s="155"/>
      <c r="L7" s="155"/>
      <c r="M7" s="155"/>
      <c r="N7" s="155"/>
      <c r="O7" s="155"/>
      <c r="P7" s="155"/>
      <c r="Q7" s="155"/>
      <c r="R7" s="155"/>
      <c r="S7" s="155"/>
      <c r="T7" s="155"/>
      <c r="AD7" s="706" t="s">
        <v>765</v>
      </c>
    </row>
    <row r="8" spans="1:33"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706" t="s">
        <v>766</v>
      </c>
    </row>
    <row r="9" spans="1:33" ht="15" customHeight="1">
      <c r="A9" s="318"/>
      <c r="B9" s="1476" t="s">
        <v>767</v>
      </c>
      <c r="C9" s="1476"/>
      <c r="D9" s="1477"/>
      <c r="E9" s="1478"/>
      <c r="F9" s="1479"/>
      <c r="G9" s="1479"/>
      <c r="H9" s="1479"/>
      <c r="I9" s="1479"/>
      <c r="J9" s="1479"/>
      <c r="K9" s="1479"/>
      <c r="L9" s="1479"/>
      <c r="M9" s="1479"/>
      <c r="N9" s="1479"/>
      <c r="O9" s="1479"/>
      <c r="P9" s="1479"/>
      <c r="Q9" s="1479"/>
      <c r="R9" s="1479"/>
      <c r="S9" s="1479"/>
      <c r="T9" s="1479"/>
      <c r="U9" s="1479"/>
      <c r="V9" s="1479"/>
      <c r="W9" s="1479"/>
      <c r="X9" s="1479"/>
      <c r="Y9" s="1479"/>
      <c r="Z9" s="1479"/>
      <c r="AA9" s="1480"/>
      <c r="AB9" s="293"/>
      <c r="AD9" s="706" t="s">
        <v>768</v>
      </c>
      <c r="AG9" s="63"/>
    </row>
    <row r="10" spans="1:33" ht="15" customHeight="1">
      <c r="A10" s="294"/>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293"/>
      <c r="AD10" s="706" t="s">
        <v>769</v>
      </c>
    </row>
    <row r="11" spans="1:33" ht="18.75" customHeight="1">
      <c r="A11" s="294"/>
      <c r="B11" s="1481" t="s">
        <v>770</v>
      </c>
      <c r="C11" s="676">
        <v>1</v>
      </c>
      <c r="D11" s="677"/>
      <c r="E11" s="1482"/>
      <c r="F11" s="1141"/>
      <c r="G11" s="1141"/>
      <c r="H11" s="1141"/>
      <c r="I11" s="1141"/>
      <c r="J11" s="1141"/>
      <c r="K11" s="1141"/>
      <c r="L11" s="1141"/>
      <c r="M11" s="1141"/>
      <c r="N11" s="1141"/>
      <c r="O11" s="1141"/>
      <c r="P11" s="1141"/>
      <c r="Q11" s="1141"/>
      <c r="R11" s="1141"/>
      <c r="S11" s="1141"/>
      <c r="T11" s="1141"/>
      <c r="U11" s="1141"/>
      <c r="V11" s="1141"/>
      <c r="W11" s="1141"/>
      <c r="X11" s="1141"/>
      <c r="Y11" s="1141"/>
      <c r="Z11" s="1141"/>
      <c r="AA11" s="1483"/>
      <c r="AB11" s="293"/>
      <c r="AD11" s="706" t="s">
        <v>771</v>
      </c>
      <c r="AG11" s="63"/>
    </row>
    <row r="12" spans="1:33" ht="18.75" customHeight="1">
      <c r="A12" s="294"/>
      <c r="B12" s="1481"/>
      <c r="C12" s="676">
        <v>2</v>
      </c>
      <c r="D12" s="677"/>
      <c r="E12" s="1482"/>
      <c r="F12" s="1141"/>
      <c r="G12" s="1141"/>
      <c r="H12" s="1141"/>
      <c r="I12" s="1141"/>
      <c r="J12" s="1141"/>
      <c r="K12" s="1141"/>
      <c r="L12" s="1141"/>
      <c r="M12" s="1141"/>
      <c r="N12" s="1141"/>
      <c r="O12" s="1141"/>
      <c r="P12" s="1141"/>
      <c r="Q12" s="1141"/>
      <c r="R12" s="1141"/>
      <c r="S12" s="1141"/>
      <c r="T12" s="1141"/>
      <c r="U12" s="1141"/>
      <c r="V12" s="1141"/>
      <c r="W12" s="1141"/>
      <c r="X12" s="1141"/>
      <c r="Y12" s="1141"/>
      <c r="Z12" s="1141"/>
      <c r="AA12" s="1483"/>
      <c r="AB12" s="293"/>
      <c r="AD12" s="706" t="s">
        <v>772</v>
      </c>
      <c r="AG12" s="63"/>
    </row>
    <row r="13" spans="1:33" ht="18.75" customHeight="1">
      <c r="A13" s="294"/>
      <c r="B13" s="1481"/>
      <c r="C13" s="676">
        <v>3</v>
      </c>
      <c r="D13" s="677"/>
      <c r="E13" s="1482"/>
      <c r="F13" s="1141"/>
      <c r="G13" s="1141"/>
      <c r="H13" s="1141"/>
      <c r="I13" s="1141"/>
      <c r="J13" s="1141"/>
      <c r="K13" s="1141"/>
      <c r="L13" s="1141"/>
      <c r="M13" s="1141"/>
      <c r="N13" s="1141"/>
      <c r="O13" s="1141"/>
      <c r="P13" s="1141"/>
      <c r="Q13" s="1141"/>
      <c r="R13" s="1141"/>
      <c r="S13" s="1141"/>
      <c r="T13" s="1141"/>
      <c r="U13" s="1141"/>
      <c r="V13" s="1141"/>
      <c r="W13" s="1141"/>
      <c r="X13" s="1141"/>
      <c r="Y13" s="1141"/>
      <c r="Z13" s="1141"/>
      <c r="AA13" s="1483"/>
      <c r="AB13" s="293"/>
      <c r="AD13" s="706" t="s">
        <v>773</v>
      </c>
      <c r="AG13" s="63"/>
    </row>
    <row r="14" spans="1:33" ht="18.75" customHeight="1">
      <c r="A14" s="294"/>
      <c r="B14" s="1481"/>
      <c r="C14" s="676">
        <v>4</v>
      </c>
      <c r="D14" s="677"/>
      <c r="E14" s="1482"/>
      <c r="F14" s="1141"/>
      <c r="G14" s="1141"/>
      <c r="H14" s="1141"/>
      <c r="I14" s="1141"/>
      <c r="J14" s="1141"/>
      <c r="K14" s="1141"/>
      <c r="L14" s="1141"/>
      <c r="M14" s="1141"/>
      <c r="N14" s="1141"/>
      <c r="O14" s="1141"/>
      <c r="P14" s="1141"/>
      <c r="Q14" s="1141"/>
      <c r="R14" s="1141"/>
      <c r="S14" s="1141"/>
      <c r="T14" s="1141"/>
      <c r="U14" s="1141"/>
      <c r="V14" s="1141"/>
      <c r="W14" s="1141"/>
      <c r="X14" s="1141"/>
      <c r="Y14" s="1141"/>
      <c r="Z14" s="1141"/>
      <c r="AA14" s="1483"/>
      <c r="AB14" s="293"/>
      <c r="AD14" s="706" t="s">
        <v>774</v>
      </c>
      <c r="AG14" s="63"/>
    </row>
    <row r="15" spans="1:33" ht="18.75" customHeight="1">
      <c r="A15" s="318"/>
      <c r="B15" s="1481"/>
      <c r="C15" s="676">
        <v>5</v>
      </c>
      <c r="D15" s="677"/>
      <c r="E15" s="1482"/>
      <c r="F15" s="1141"/>
      <c r="G15" s="1141"/>
      <c r="H15" s="1141"/>
      <c r="I15" s="1141"/>
      <c r="J15" s="1141"/>
      <c r="K15" s="1141"/>
      <c r="L15" s="1141"/>
      <c r="M15" s="1141"/>
      <c r="N15" s="1141"/>
      <c r="O15" s="1141"/>
      <c r="P15" s="1141"/>
      <c r="Q15" s="1141"/>
      <c r="R15" s="1141"/>
      <c r="S15" s="1141"/>
      <c r="T15" s="1141"/>
      <c r="U15" s="1141"/>
      <c r="V15" s="1141"/>
      <c r="W15" s="1141"/>
      <c r="X15" s="1141"/>
      <c r="Y15" s="1141"/>
      <c r="Z15" s="1141"/>
      <c r="AA15" s="1483"/>
      <c r="AB15" s="293"/>
      <c r="AD15" s="706" t="s">
        <v>775</v>
      </c>
      <c r="AG15" s="63"/>
    </row>
    <row r="16" spans="1:33" ht="15" customHeight="1">
      <c r="A16" s="318"/>
      <c r="B16" s="680" t="s">
        <v>665</v>
      </c>
      <c r="C16" s="681"/>
      <c r="D16" s="681"/>
      <c r="E16" s="681"/>
      <c r="F16" s="681"/>
      <c r="G16" s="681"/>
      <c r="H16" s="681"/>
      <c r="I16" s="681"/>
      <c r="J16" s="681"/>
      <c r="K16" s="681"/>
      <c r="L16" s="681"/>
      <c r="M16" s="681"/>
      <c r="N16" s="681"/>
      <c r="O16" s="681"/>
      <c r="P16" s="681"/>
      <c r="Q16" s="681"/>
      <c r="R16" s="681"/>
      <c r="S16" s="681"/>
      <c r="T16" s="681"/>
      <c r="U16" s="681"/>
      <c r="V16" s="681"/>
      <c r="W16" s="681"/>
      <c r="X16" s="681"/>
      <c r="Y16" s="681"/>
      <c r="Z16" s="681"/>
      <c r="AA16" s="682"/>
      <c r="AB16" s="293"/>
      <c r="AD16" s="706" t="s">
        <v>776</v>
      </c>
      <c r="AG16" s="63"/>
    </row>
    <row r="17" spans="1:44" ht="15" customHeight="1">
      <c r="A17" s="318"/>
      <c r="B17" s="1484"/>
      <c r="C17" s="1485"/>
      <c r="D17" s="1485"/>
      <c r="E17" s="1485"/>
      <c r="F17" s="1485"/>
      <c r="G17" s="1485"/>
      <c r="H17" s="1485"/>
      <c r="I17" s="1485"/>
      <c r="J17" s="1485"/>
      <c r="K17" s="1485"/>
      <c r="L17" s="1485"/>
      <c r="M17" s="1485"/>
      <c r="N17" s="1485"/>
      <c r="O17" s="1485"/>
      <c r="P17" s="1485"/>
      <c r="Q17" s="1485"/>
      <c r="R17" s="1485"/>
      <c r="S17" s="1485"/>
      <c r="T17" s="1485"/>
      <c r="U17" s="1485"/>
      <c r="V17" s="1485"/>
      <c r="W17" s="1485"/>
      <c r="X17" s="1485"/>
      <c r="Y17" s="1485"/>
      <c r="Z17" s="1485"/>
      <c r="AA17" s="1486"/>
      <c r="AB17" s="293"/>
      <c r="AD17" s="706" t="s">
        <v>777</v>
      </c>
      <c r="AF17" s="59"/>
      <c r="AG17" s="621"/>
    </row>
    <row r="18" spans="1:44" ht="15" customHeight="1">
      <c r="A18" s="318"/>
      <c r="B18" s="1464"/>
      <c r="C18" s="1465"/>
      <c r="D18" s="1465"/>
      <c r="E18" s="1465"/>
      <c r="F18" s="1465"/>
      <c r="G18" s="1465"/>
      <c r="H18" s="1465"/>
      <c r="I18" s="1465"/>
      <c r="J18" s="1465"/>
      <c r="K18" s="1465"/>
      <c r="L18" s="1465"/>
      <c r="M18" s="1465"/>
      <c r="N18" s="1465"/>
      <c r="O18" s="1465"/>
      <c r="P18" s="1465"/>
      <c r="Q18" s="1465"/>
      <c r="R18" s="1465"/>
      <c r="S18" s="1465"/>
      <c r="T18" s="1465"/>
      <c r="U18" s="1465"/>
      <c r="V18" s="1465"/>
      <c r="W18" s="1465"/>
      <c r="X18" s="1465"/>
      <c r="Y18" s="1465"/>
      <c r="Z18" s="1465"/>
      <c r="AA18" s="1466"/>
      <c r="AB18" s="293"/>
      <c r="AD18" s="706" t="s">
        <v>778</v>
      </c>
      <c r="AF18" s="59"/>
      <c r="AG18" s="621"/>
      <c r="AH18" s="59"/>
    </row>
    <row r="19" spans="1:44" ht="15" customHeight="1">
      <c r="A19" s="294"/>
      <c r="B19" s="1472"/>
      <c r="C19" s="1473"/>
      <c r="D19" s="1473"/>
      <c r="E19" s="1473"/>
      <c r="F19" s="1473"/>
      <c r="G19" s="1473"/>
      <c r="H19" s="1473"/>
      <c r="I19" s="1473"/>
      <c r="J19" s="1473"/>
      <c r="K19" s="1473"/>
      <c r="L19" s="1473"/>
      <c r="M19" s="1473"/>
      <c r="N19" s="1473"/>
      <c r="O19" s="1473"/>
      <c r="P19" s="1473"/>
      <c r="Q19" s="1473"/>
      <c r="R19" s="1473"/>
      <c r="S19" s="1473"/>
      <c r="T19" s="1473"/>
      <c r="U19" s="1473"/>
      <c r="V19" s="1473"/>
      <c r="W19" s="1473"/>
      <c r="X19" s="1473"/>
      <c r="Y19" s="1473"/>
      <c r="Z19" s="1473"/>
      <c r="AA19" s="1474"/>
      <c r="AB19" s="293"/>
      <c r="AD19" s="706" t="s">
        <v>779</v>
      </c>
      <c r="AF19" s="59"/>
      <c r="AG19" s="621"/>
      <c r="AH19" s="59"/>
    </row>
    <row r="20" spans="1:44" ht="15" customHeight="1">
      <c r="A20" s="294"/>
      <c r="B20" s="680" t="s">
        <v>666</v>
      </c>
      <c r="C20" s="681"/>
      <c r="D20" s="681"/>
      <c r="E20" s="681"/>
      <c r="F20" s="681"/>
      <c r="G20" s="681"/>
      <c r="H20" s="681"/>
      <c r="I20" s="681"/>
      <c r="J20" s="681"/>
      <c r="K20" s="681"/>
      <c r="L20" s="681"/>
      <c r="M20" s="681"/>
      <c r="N20" s="681"/>
      <c r="O20" s="681"/>
      <c r="P20" s="681"/>
      <c r="Q20" s="681"/>
      <c r="R20" s="681"/>
      <c r="S20" s="681"/>
      <c r="T20" s="681"/>
      <c r="U20" s="681"/>
      <c r="V20" s="681"/>
      <c r="W20" s="681"/>
      <c r="X20" s="681"/>
      <c r="Y20" s="681"/>
      <c r="Z20" s="681"/>
      <c r="AA20" s="682"/>
      <c r="AB20" s="293"/>
      <c r="AD20" s="706" t="s">
        <v>780</v>
      </c>
      <c r="AF20" s="622"/>
      <c r="AG20" s="623"/>
      <c r="AH20" s="59"/>
    </row>
    <row r="21" spans="1:44" ht="15" customHeight="1">
      <c r="A21" s="294"/>
      <c r="B21" s="1484"/>
      <c r="C21" s="1485"/>
      <c r="D21" s="1485"/>
      <c r="E21" s="1485"/>
      <c r="F21" s="1485"/>
      <c r="G21" s="1485"/>
      <c r="H21" s="1485"/>
      <c r="I21" s="1485"/>
      <c r="J21" s="1485"/>
      <c r="K21" s="1485"/>
      <c r="L21" s="1485"/>
      <c r="M21" s="1485"/>
      <c r="N21" s="1485"/>
      <c r="O21" s="1485"/>
      <c r="P21" s="1485"/>
      <c r="Q21" s="1485"/>
      <c r="R21" s="1485"/>
      <c r="S21" s="1485"/>
      <c r="T21" s="1485"/>
      <c r="U21" s="1485"/>
      <c r="V21" s="1485"/>
      <c r="W21" s="1485"/>
      <c r="X21" s="1485"/>
      <c r="Y21" s="1485"/>
      <c r="Z21" s="1485"/>
      <c r="AA21" s="1486"/>
      <c r="AB21" s="293"/>
      <c r="AD21" s="706" t="s">
        <v>781</v>
      </c>
      <c r="AH21" s="622"/>
    </row>
    <row r="22" spans="1:44" ht="15" customHeight="1">
      <c r="A22" s="319"/>
      <c r="B22" s="1464"/>
      <c r="C22" s="1465"/>
      <c r="D22" s="1465"/>
      <c r="E22" s="1465"/>
      <c r="F22" s="1465"/>
      <c r="G22" s="1465"/>
      <c r="H22" s="1465"/>
      <c r="I22" s="1465"/>
      <c r="J22" s="1465"/>
      <c r="K22" s="1465"/>
      <c r="L22" s="1465"/>
      <c r="M22" s="1465"/>
      <c r="N22" s="1465"/>
      <c r="O22" s="1465"/>
      <c r="P22" s="1465"/>
      <c r="Q22" s="1465"/>
      <c r="R22" s="1465"/>
      <c r="S22" s="1465"/>
      <c r="T22" s="1465"/>
      <c r="U22" s="1465"/>
      <c r="V22" s="1465"/>
      <c r="W22" s="1465"/>
      <c r="X22" s="1465"/>
      <c r="Y22" s="1465"/>
      <c r="Z22" s="1465"/>
      <c r="AA22" s="1466"/>
      <c r="AB22" s="293"/>
      <c r="AD22" s="706" t="s">
        <v>782</v>
      </c>
      <c r="AH22" s="622"/>
    </row>
    <row r="23" spans="1:44" ht="15" customHeight="1">
      <c r="A23" s="294"/>
      <c r="B23" s="1472"/>
      <c r="C23" s="1473"/>
      <c r="D23" s="1473"/>
      <c r="E23" s="1473"/>
      <c r="F23" s="1473"/>
      <c r="G23" s="1473"/>
      <c r="H23" s="1473"/>
      <c r="I23" s="1473"/>
      <c r="J23" s="1473"/>
      <c r="K23" s="1473"/>
      <c r="L23" s="1473"/>
      <c r="M23" s="1473"/>
      <c r="N23" s="1473"/>
      <c r="O23" s="1473"/>
      <c r="P23" s="1473"/>
      <c r="Q23" s="1473"/>
      <c r="R23" s="1473"/>
      <c r="S23" s="1473"/>
      <c r="T23" s="1473"/>
      <c r="U23" s="1473"/>
      <c r="V23" s="1473"/>
      <c r="W23" s="1473"/>
      <c r="X23" s="1473"/>
      <c r="Y23" s="1473"/>
      <c r="Z23" s="1473"/>
      <c r="AA23" s="1474"/>
      <c r="AB23" s="293"/>
      <c r="AD23" s="706" t="s">
        <v>969</v>
      </c>
      <c r="AF23" s="622"/>
      <c r="AG23" s="622"/>
      <c r="AH23" s="622"/>
    </row>
    <row r="24" spans="1:44" ht="15" customHeight="1">
      <c r="A24" s="294"/>
      <c r="B24" s="680" t="s">
        <v>667</v>
      </c>
      <c r="C24" s="681"/>
      <c r="D24" s="681"/>
      <c r="E24" s="681"/>
      <c r="F24" s="681"/>
      <c r="G24" s="681"/>
      <c r="H24" s="681"/>
      <c r="I24" s="681"/>
      <c r="J24" s="681"/>
      <c r="K24" s="681"/>
      <c r="L24" s="681"/>
      <c r="M24" s="681"/>
      <c r="N24" s="681"/>
      <c r="O24" s="681"/>
      <c r="P24" s="681"/>
      <c r="Q24" s="681"/>
      <c r="R24" s="681"/>
      <c r="S24" s="681"/>
      <c r="T24" s="681"/>
      <c r="U24" s="681"/>
      <c r="V24" s="681"/>
      <c r="W24" s="681"/>
      <c r="X24" s="681"/>
      <c r="Y24" s="681"/>
      <c r="Z24" s="681"/>
      <c r="AA24" s="682"/>
      <c r="AB24" s="293"/>
      <c r="AD24" s="706" t="s">
        <v>967</v>
      </c>
      <c r="AH24" s="622"/>
    </row>
    <row r="25" spans="1:44" ht="15" customHeight="1">
      <c r="A25" s="294"/>
      <c r="B25" s="1484"/>
      <c r="C25" s="1485"/>
      <c r="D25" s="1485"/>
      <c r="E25" s="1485"/>
      <c r="F25" s="1485"/>
      <c r="G25" s="1485"/>
      <c r="H25" s="1485"/>
      <c r="I25" s="1485"/>
      <c r="J25" s="1485"/>
      <c r="K25" s="1485"/>
      <c r="L25" s="1485"/>
      <c r="M25" s="1485"/>
      <c r="N25" s="1485"/>
      <c r="O25" s="1485"/>
      <c r="P25" s="1485"/>
      <c r="Q25" s="1485"/>
      <c r="R25" s="1485"/>
      <c r="S25" s="1485"/>
      <c r="T25" s="1485"/>
      <c r="U25" s="1485"/>
      <c r="V25" s="1485"/>
      <c r="W25" s="1485"/>
      <c r="X25" s="1485"/>
      <c r="Y25" s="1485"/>
      <c r="Z25" s="1485"/>
      <c r="AA25" s="1486"/>
      <c r="AB25" s="293"/>
      <c r="AD25" s="706" t="s">
        <v>970</v>
      </c>
      <c r="AF25" s="622"/>
      <c r="AG25" s="622"/>
      <c r="AH25" s="623"/>
      <c r="AI25" s="622"/>
    </row>
    <row r="26" spans="1:44" ht="15" customHeight="1">
      <c r="A26" s="294"/>
      <c r="B26" s="1472"/>
      <c r="C26" s="1473"/>
      <c r="D26" s="1473"/>
      <c r="E26" s="1473"/>
      <c r="F26" s="1473"/>
      <c r="G26" s="1473"/>
      <c r="H26" s="1473"/>
      <c r="I26" s="1473"/>
      <c r="J26" s="1473"/>
      <c r="K26" s="1473"/>
      <c r="L26" s="1473"/>
      <c r="M26" s="1473"/>
      <c r="N26" s="1473"/>
      <c r="O26" s="1473"/>
      <c r="P26" s="1473"/>
      <c r="Q26" s="1473"/>
      <c r="R26" s="1473"/>
      <c r="S26" s="1473"/>
      <c r="T26" s="1473"/>
      <c r="U26" s="1473"/>
      <c r="V26" s="1473"/>
      <c r="W26" s="1473"/>
      <c r="X26" s="1473"/>
      <c r="Y26" s="1473"/>
      <c r="Z26" s="1473"/>
      <c r="AA26" s="1474"/>
      <c r="AB26" s="293"/>
      <c r="AD26" s="706" t="s">
        <v>971</v>
      </c>
      <c r="AE26" s="52"/>
      <c r="AR26"/>
    </row>
    <row r="27" spans="1:44" ht="15" customHeight="1">
      <c r="A27" s="318"/>
      <c r="B27" s="680" t="s">
        <v>668</v>
      </c>
      <c r="C27" s="681"/>
      <c r="D27" s="681"/>
      <c r="E27" s="681"/>
      <c r="F27" s="681"/>
      <c r="G27" s="681"/>
      <c r="H27" s="681"/>
      <c r="I27" s="681"/>
      <c r="J27" s="681"/>
      <c r="K27" s="681"/>
      <c r="L27" s="681"/>
      <c r="M27" s="681"/>
      <c r="N27" s="681"/>
      <c r="O27" s="681"/>
      <c r="P27" s="681"/>
      <c r="Q27" s="681"/>
      <c r="R27" s="681"/>
      <c r="S27" s="681"/>
      <c r="T27" s="681"/>
      <c r="U27" s="681"/>
      <c r="V27" s="681"/>
      <c r="W27" s="681"/>
      <c r="X27" s="681"/>
      <c r="Y27" s="681"/>
      <c r="Z27" s="681"/>
      <c r="AA27" s="682"/>
      <c r="AB27" s="293"/>
      <c r="AD27" s="706" t="s">
        <v>972</v>
      </c>
      <c r="AE27" s="52"/>
      <c r="AR27"/>
    </row>
    <row r="28" spans="1:44" ht="15" customHeight="1">
      <c r="A28" s="318"/>
      <c r="B28" s="683" t="s">
        <v>669</v>
      </c>
      <c r="C28" s="684"/>
      <c r="D28" s="684"/>
      <c r="E28" s="684"/>
      <c r="F28" s="684"/>
      <c r="G28" s="684"/>
      <c r="H28" s="684"/>
      <c r="I28" s="684"/>
      <c r="J28" s="684"/>
      <c r="K28" s="684"/>
      <c r="L28" s="684"/>
      <c r="M28" s="684"/>
      <c r="N28" s="684" t="s">
        <v>670</v>
      </c>
      <c r="P28" s="684"/>
      <c r="Q28" s="684"/>
      <c r="R28" s="684"/>
      <c r="S28" s="684"/>
      <c r="T28" s="684"/>
      <c r="U28" s="684"/>
      <c r="V28" s="684"/>
      <c r="W28" s="684"/>
      <c r="X28" s="684"/>
      <c r="Y28" s="684"/>
      <c r="Z28" s="684"/>
      <c r="AA28" s="685"/>
      <c r="AB28" s="293"/>
      <c r="AD28" s="706" t="s">
        <v>973</v>
      </c>
      <c r="AE28" s="52"/>
      <c r="AR28"/>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c r="AD29" s="706" t="s">
        <v>974</v>
      </c>
      <c r="AE29" s="52"/>
      <c r="AR29"/>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c r="AD30" s="706" t="s">
        <v>975</v>
      </c>
    </row>
    <row r="31" spans="1:44"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706" t="s">
        <v>976</v>
      </c>
    </row>
    <row r="32" spans="1:44"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706"/>
    </row>
    <row r="33" spans="1:34"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t="s">
        <v>783</v>
      </c>
    </row>
    <row r="34" spans="1:34"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706" t="s">
        <v>784</v>
      </c>
      <c r="AE34" s="151"/>
      <c r="AF34" s="622"/>
      <c r="AG34" s="622"/>
      <c r="AH34" s="623"/>
    </row>
    <row r="35" spans="1:34"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706" t="s">
        <v>785</v>
      </c>
      <c r="AF35" s="622"/>
      <c r="AG35" s="622"/>
      <c r="AH35" s="623"/>
    </row>
    <row r="36" spans="1:34"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706" t="s">
        <v>786</v>
      </c>
      <c r="AF36" s="622"/>
      <c r="AG36" s="622"/>
      <c r="AH36" s="623"/>
    </row>
    <row r="37" spans="1:34"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706" t="s">
        <v>787</v>
      </c>
      <c r="AF37" s="622"/>
      <c r="AG37" s="622"/>
      <c r="AH37" s="623"/>
    </row>
    <row r="38" spans="1:34" ht="15" customHeight="1">
      <c r="A38" s="318"/>
      <c r="B38" s="686"/>
      <c r="C38" s="687"/>
      <c r="D38" s="687"/>
      <c r="E38" s="687"/>
      <c r="F38" s="687"/>
      <c r="G38" s="687"/>
      <c r="H38" s="687"/>
      <c r="I38" s="687"/>
      <c r="J38" s="687"/>
      <c r="K38" s="687"/>
      <c r="L38" s="687"/>
      <c r="M38" s="687"/>
      <c r="N38" s="687"/>
      <c r="O38" s="687"/>
      <c r="P38" s="687"/>
      <c r="Q38" s="687"/>
      <c r="R38" s="687"/>
      <c r="S38" s="687"/>
      <c r="T38" s="687"/>
      <c r="U38" s="687"/>
      <c r="V38" s="687"/>
      <c r="W38" s="687"/>
      <c r="X38" s="687"/>
      <c r="Y38" s="687"/>
      <c r="Z38" s="687"/>
      <c r="AA38" s="688"/>
      <c r="AB38" s="293"/>
      <c r="AD38" s="706" t="s">
        <v>761</v>
      </c>
    </row>
    <row r="39" spans="1:34" ht="15" customHeight="1">
      <c r="A39" s="318"/>
      <c r="B39" s="686"/>
      <c r="C39" s="687"/>
      <c r="D39" s="687"/>
      <c r="E39" s="687"/>
      <c r="F39" s="687"/>
      <c r="G39" s="687"/>
      <c r="H39" s="687"/>
      <c r="I39" s="687"/>
      <c r="J39" s="687"/>
      <c r="K39" s="687"/>
      <c r="L39" s="687"/>
      <c r="M39" s="687"/>
      <c r="N39" s="687"/>
      <c r="O39" s="687"/>
      <c r="P39" s="687"/>
      <c r="Q39" s="687"/>
      <c r="R39" s="687"/>
      <c r="S39" s="687"/>
      <c r="T39" s="687"/>
      <c r="U39" s="687"/>
      <c r="V39" s="687"/>
      <c r="W39" s="687"/>
      <c r="X39" s="687"/>
      <c r="Y39" s="687"/>
      <c r="Z39" s="687"/>
      <c r="AA39" s="688"/>
      <c r="AB39" s="293"/>
      <c r="AD39" s="706" t="s">
        <v>788</v>
      </c>
    </row>
    <row r="40" spans="1:34" ht="15" customHeight="1">
      <c r="A40" s="294"/>
      <c r="B40" s="689"/>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91"/>
      <c r="AB40" s="293"/>
      <c r="AD40" s="706" t="s">
        <v>789</v>
      </c>
    </row>
    <row r="41" spans="1:34" ht="15" customHeight="1">
      <c r="A41" s="318"/>
      <c r="B41" s="680" t="s">
        <v>671</v>
      </c>
      <c r="C41" s="681"/>
      <c r="D41" s="681"/>
      <c r="E41" s="681"/>
      <c r="F41" s="681"/>
      <c r="G41" s="681"/>
      <c r="H41" s="681"/>
      <c r="I41" s="681"/>
      <c r="J41" s="681"/>
      <c r="K41" s="681"/>
      <c r="L41" s="681"/>
      <c r="M41" s="681"/>
      <c r="N41" s="681"/>
      <c r="O41" s="681"/>
      <c r="P41" s="681"/>
      <c r="Q41" s="681"/>
      <c r="R41" s="681"/>
      <c r="S41" s="681"/>
      <c r="T41" s="681"/>
      <c r="U41" s="681"/>
      <c r="V41" s="681"/>
      <c r="W41" s="681"/>
      <c r="X41" s="681"/>
      <c r="Y41" s="681"/>
      <c r="Z41" s="681"/>
      <c r="AA41" s="682"/>
      <c r="AB41" s="293"/>
      <c r="AD41" s="706" t="s">
        <v>790</v>
      </c>
    </row>
    <row r="42" spans="1:34" ht="15" customHeight="1">
      <c r="A42" s="318"/>
      <c r="B42" s="692" t="s">
        <v>672</v>
      </c>
      <c r="C42" s="693"/>
      <c r="D42" s="693"/>
      <c r="E42" s="693"/>
      <c r="F42" s="693"/>
      <c r="G42" s="693"/>
      <c r="H42" s="693"/>
      <c r="I42" s="693"/>
      <c r="J42" s="693"/>
      <c r="K42" s="693"/>
      <c r="L42" s="693"/>
      <c r="M42" s="693"/>
      <c r="N42" s="693"/>
      <c r="O42" s="693"/>
      <c r="P42" s="693"/>
      <c r="Q42" s="693"/>
      <c r="R42" s="693"/>
      <c r="S42" s="693"/>
      <c r="T42" s="693"/>
      <c r="U42" s="693"/>
      <c r="V42" s="693"/>
      <c r="W42" s="693"/>
      <c r="X42" s="693"/>
      <c r="Y42" s="693"/>
      <c r="Z42" s="693"/>
      <c r="AA42" s="665"/>
      <c r="AB42" s="293"/>
      <c r="AD42" s="706" t="s">
        <v>764</v>
      </c>
    </row>
    <row r="43" spans="1:34" ht="15" customHeight="1">
      <c r="A43" s="318"/>
      <c r="B43" s="1464"/>
      <c r="C43" s="1465"/>
      <c r="D43" s="1465"/>
      <c r="E43" s="1465"/>
      <c r="F43" s="1465"/>
      <c r="G43" s="1465"/>
      <c r="H43" s="1465"/>
      <c r="I43" s="1465"/>
      <c r="J43" s="1465"/>
      <c r="K43" s="1465"/>
      <c r="L43" s="1465"/>
      <c r="M43" s="1465"/>
      <c r="N43" s="1465"/>
      <c r="O43" s="1465"/>
      <c r="P43" s="1465"/>
      <c r="Q43" s="1465"/>
      <c r="R43" s="1465"/>
      <c r="S43" s="1465"/>
      <c r="T43" s="1465"/>
      <c r="U43" s="1465"/>
      <c r="V43" s="1465"/>
      <c r="W43" s="1465"/>
      <c r="X43" s="1465"/>
      <c r="Y43" s="1465"/>
      <c r="Z43" s="1465"/>
      <c r="AA43" s="1466"/>
      <c r="AB43" s="293"/>
      <c r="AD43" s="706" t="s">
        <v>791</v>
      </c>
    </row>
    <row r="44" spans="1:34" ht="15" customHeight="1">
      <c r="A44" s="318"/>
      <c r="B44" s="1464"/>
      <c r="C44" s="1465"/>
      <c r="D44" s="1465"/>
      <c r="E44" s="1465"/>
      <c r="F44" s="1465"/>
      <c r="G44" s="1465"/>
      <c r="H44" s="1465"/>
      <c r="I44" s="1465"/>
      <c r="J44" s="1465"/>
      <c r="K44" s="1465"/>
      <c r="L44" s="1465"/>
      <c r="M44" s="1465"/>
      <c r="N44" s="1465"/>
      <c r="O44" s="1465"/>
      <c r="P44" s="1465"/>
      <c r="Q44" s="1465"/>
      <c r="R44" s="1465"/>
      <c r="S44" s="1465"/>
      <c r="T44" s="1465"/>
      <c r="U44" s="1465"/>
      <c r="V44" s="1465"/>
      <c r="W44" s="1465"/>
      <c r="X44" s="1465"/>
      <c r="Y44" s="1465"/>
      <c r="Z44" s="1465"/>
      <c r="AA44" s="1466"/>
      <c r="AB44" s="293"/>
      <c r="AD44" s="706" t="s">
        <v>792</v>
      </c>
    </row>
    <row r="45" spans="1:34" ht="15" customHeight="1">
      <c r="A45" s="318"/>
      <c r="B45" s="1467"/>
      <c r="C45" s="1468"/>
      <c r="D45" s="1468"/>
      <c r="E45" s="1468"/>
      <c r="F45" s="1468"/>
      <c r="G45" s="1468"/>
      <c r="H45" s="1468"/>
      <c r="I45" s="1468"/>
      <c r="J45" s="1468"/>
      <c r="K45" s="1468"/>
      <c r="L45" s="1468"/>
      <c r="M45" s="1468"/>
      <c r="N45" s="1468"/>
      <c r="O45" s="1468"/>
      <c r="P45" s="1468"/>
      <c r="Q45" s="1468"/>
      <c r="R45" s="1468"/>
      <c r="S45" s="1468"/>
      <c r="T45" s="1468"/>
      <c r="U45" s="1468"/>
      <c r="V45" s="1468"/>
      <c r="W45" s="1468"/>
      <c r="X45" s="1468"/>
      <c r="Y45" s="1468"/>
      <c r="Z45" s="1468"/>
      <c r="AA45" s="1469"/>
      <c r="AB45" s="293"/>
      <c r="AD45" s="706" t="s">
        <v>793</v>
      </c>
    </row>
    <row r="46" spans="1:34" ht="15" customHeight="1">
      <c r="A46" s="318"/>
      <c r="B46" s="694" t="s">
        <v>673</v>
      </c>
      <c r="C46" s="71"/>
      <c r="D46" s="71"/>
      <c r="E46" s="71"/>
      <c r="F46" s="71"/>
      <c r="G46" s="71"/>
      <c r="H46" s="71"/>
      <c r="I46" s="71"/>
      <c r="J46" s="71"/>
      <c r="K46" s="71"/>
      <c r="L46" s="71"/>
      <c r="M46" s="71"/>
      <c r="N46" s="71"/>
      <c r="O46" s="71"/>
      <c r="P46" s="71"/>
      <c r="Q46" s="71"/>
      <c r="R46" s="71"/>
      <c r="S46" s="71"/>
      <c r="T46" s="71"/>
      <c r="U46" s="71"/>
      <c r="V46" s="71"/>
      <c r="W46" s="71"/>
      <c r="X46" s="71"/>
      <c r="Y46" s="71"/>
      <c r="Z46" s="71"/>
      <c r="AA46" s="695"/>
      <c r="AB46" s="293"/>
      <c r="AD46" s="706" t="s">
        <v>765</v>
      </c>
    </row>
    <row r="47" spans="1:34" ht="15" customHeight="1">
      <c r="A47" s="318"/>
      <c r="B47" s="1464"/>
      <c r="C47" s="1465"/>
      <c r="D47" s="1465"/>
      <c r="E47" s="1465"/>
      <c r="F47" s="1465"/>
      <c r="G47" s="1465"/>
      <c r="H47" s="1465"/>
      <c r="I47" s="1465"/>
      <c r="J47" s="1465"/>
      <c r="K47" s="1465"/>
      <c r="L47" s="1465"/>
      <c r="M47" s="1465"/>
      <c r="N47" s="1465"/>
      <c r="O47" s="1465"/>
      <c r="P47" s="1465"/>
      <c r="Q47" s="1465"/>
      <c r="R47" s="1465"/>
      <c r="S47" s="1465"/>
      <c r="T47" s="1465"/>
      <c r="U47" s="1465"/>
      <c r="V47" s="1465"/>
      <c r="W47" s="1465"/>
      <c r="X47" s="1465"/>
      <c r="Y47" s="1465"/>
      <c r="Z47" s="1465"/>
      <c r="AA47" s="1466"/>
      <c r="AB47" s="293"/>
      <c r="AD47" s="706" t="s">
        <v>794</v>
      </c>
    </row>
    <row r="48" spans="1:34" ht="15" customHeight="1">
      <c r="A48" s="318"/>
      <c r="B48" s="1467"/>
      <c r="C48" s="1468"/>
      <c r="D48" s="1468"/>
      <c r="E48" s="1468"/>
      <c r="F48" s="1468"/>
      <c r="G48" s="1468"/>
      <c r="H48" s="1468"/>
      <c r="I48" s="1468"/>
      <c r="J48" s="1468"/>
      <c r="K48" s="1468"/>
      <c r="L48" s="1468"/>
      <c r="M48" s="1468"/>
      <c r="N48" s="1468"/>
      <c r="O48" s="1468"/>
      <c r="P48" s="1468"/>
      <c r="Q48" s="1468"/>
      <c r="R48" s="1468"/>
      <c r="S48" s="1468"/>
      <c r="T48" s="1468"/>
      <c r="U48" s="1468"/>
      <c r="V48" s="1468"/>
      <c r="W48" s="1468"/>
      <c r="X48" s="1468"/>
      <c r="Y48" s="1468"/>
      <c r="Z48" s="1468"/>
      <c r="AA48" s="1469"/>
      <c r="AB48" s="293"/>
      <c r="AD48" s="706" t="s">
        <v>795</v>
      </c>
    </row>
    <row r="49" spans="1:30" ht="15" customHeight="1">
      <c r="A49" s="318"/>
      <c r="B49" s="694" t="s">
        <v>674</v>
      </c>
      <c r="C49" s="71"/>
      <c r="D49" s="71"/>
      <c r="E49" s="71"/>
      <c r="F49" s="71"/>
      <c r="G49" s="71"/>
      <c r="H49" s="71"/>
      <c r="I49" s="71"/>
      <c r="J49" s="71"/>
      <c r="K49" s="71"/>
      <c r="L49" s="71"/>
      <c r="M49" s="71"/>
      <c r="N49" s="71"/>
      <c r="O49" s="71"/>
      <c r="P49" s="71"/>
      <c r="Q49" s="71"/>
      <c r="R49" s="71"/>
      <c r="S49" s="71"/>
      <c r="T49" s="71"/>
      <c r="U49" s="71"/>
      <c r="V49" s="71"/>
      <c r="W49" s="71"/>
      <c r="X49" s="71"/>
      <c r="Y49" s="71"/>
      <c r="Z49" s="71"/>
      <c r="AA49" s="695"/>
      <c r="AB49" s="293"/>
      <c r="AD49" s="706" t="s">
        <v>793</v>
      </c>
    </row>
    <row r="50" spans="1:30" ht="15" customHeight="1">
      <c r="A50" s="318"/>
      <c r="B50" s="1464"/>
      <c r="C50" s="1465"/>
      <c r="D50" s="1465"/>
      <c r="E50" s="1465"/>
      <c r="F50" s="1465"/>
      <c r="G50" s="1465"/>
      <c r="H50" s="1465"/>
      <c r="I50" s="1465"/>
      <c r="J50" s="1465"/>
      <c r="K50" s="1465"/>
      <c r="L50" s="1465"/>
      <c r="M50" s="1465"/>
      <c r="N50" s="1465"/>
      <c r="O50" s="1465"/>
      <c r="P50" s="1465"/>
      <c r="Q50" s="1465"/>
      <c r="R50" s="1465"/>
      <c r="S50" s="1465"/>
      <c r="T50" s="1465"/>
      <c r="U50" s="1465"/>
      <c r="V50" s="1465"/>
      <c r="W50" s="1465"/>
      <c r="X50" s="1465"/>
      <c r="Y50" s="1465"/>
      <c r="Z50" s="1465"/>
      <c r="AA50" s="1466"/>
      <c r="AB50" s="293"/>
      <c r="AD50" s="706" t="s">
        <v>766</v>
      </c>
    </row>
    <row r="51" spans="1:30" ht="15" customHeight="1">
      <c r="A51" s="318"/>
      <c r="B51" s="1464"/>
      <c r="C51" s="1465"/>
      <c r="D51" s="1465"/>
      <c r="E51" s="1465"/>
      <c r="F51" s="1465"/>
      <c r="G51" s="1465"/>
      <c r="H51" s="1465"/>
      <c r="I51" s="1465"/>
      <c r="J51" s="1465"/>
      <c r="K51" s="1465"/>
      <c r="L51" s="1465"/>
      <c r="M51" s="1465"/>
      <c r="N51" s="1465"/>
      <c r="O51" s="1465"/>
      <c r="P51" s="1465"/>
      <c r="Q51" s="1465"/>
      <c r="R51" s="1465"/>
      <c r="S51" s="1465"/>
      <c r="T51" s="1465"/>
      <c r="U51" s="1465"/>
      <c r="V51" s="1465"/>
      <c r="W51" s="1465"/>
      <c r="X51" s="1465"/>
      <c r="Y51" s="1465"/>
      <c r="Z51" s="1465"/>
      <c r="AA51" s="1466"/>
      <c r="AB51" s="293"/>
      <c r="AD51" s="706" t="s">
        <v>796</v>
      </c>
    </row>
    <row r="52" spans="1:30" ht="15" customHeight="1">
      <c r="A52" s="318"/>
      <c r="B52" s="1464"/>
      <c r="C52" s="1465"/>
      <c r="D52" s="1465"/>
      <c r="E52" s="1465"/>
      <c r="F52" s="1465"/>
      <c r="G52" s="1465"/>
      <c r="H52" s="1465"/>
      <c r="I52" s="1465"/>
      <c r="J52" s="1465"/>
      <c r="K52" s="1465"/>
      <c r="L52" s="1465"/>
      <c r="M52" s="1465"/>
      <c r="N52" s="1465"/>
      <c r="O52" s="1465"/>
      <c r="P52" s="1465"/>
      <c r="Q52" s="1465"/>
      <c r="R52" s="1465"/>
      <c r="S52" s="1465"/>
      <c r="T52" s="1465"/>
      <c r="U52" s="1465"/>
      <c r="V52" s="1465"/>
      <c r="W52" s="1465"/>
      <c r="X52" s="1465"/>
      <c r="Y52" s="1465"/>
      <c r="Z52" s="1465"/>
      <c r="AA52" s="1466"/>
      <c r="AB52" s="293"/>
      <c r="AD52" s="706" t="s">
        <v>797</v>
      </c>
    </row>
    <row r="53" spans="1:30" ht="15" customHeight="1">
      <c r="A53" s="318"/>
      <c r="B53" s="1464"/>
      <c r="C53" s="1465"/>
      <c r="D53" s="1465"/>
      <c r="E53" s="1465"/>
      <c r="F53" s="1465"/>
      <c r="G53" s="1465"/>
      <c r="H53" s="1465"/>
      <c r="I53" s="1465"/>
      <c r="J53" s="1465"/>
      <c r="K53" s="1465"/>
      <c r="L53" s="1465"/>
      <c r="M53" s="1465"/>
      <c r="N53" s="1465"/>
      <c r="O53" s="1465"/>
      <c r="P53" s="1465"/>
      <c r="Q53" s="1465"/>
      <c r="R53" s="1465"/>
      <c r="S53" s="1465"/>
      <c r="T53" s="1465"/>
      <c r="U53" s="1465"/>
      <c r="V53" s="1465"/>
      <c r="W53" s="1465"/>
      <c r="X53" s="1465"/>
      <c r="Y53" s="1465"/>
      <c r="Z53" s="1465"/>
      <c r="AA53" s="1466"/>
      <c r="AB53" s="293"/>
      <c r="AD53" s="706" t="s">
        <v>798</v>
      </c>
    </row>
    <row r="54" spans="1:30" ht="15" customHeight="1">
      <c r="A54" s="318"/>
      <c r="B54" s="1472"/>
      <c r="C54" s="1473"/>
      <c r="D54" s="1473"/>
      <c r="E54" s="1473"/>
      <c r="F54" s="1473"/>
      <c r="G54" s="1473"/>
      <c r="H54" s="1473"/>
      <c r="I54" s="1473"/>
      <c r="J54" s="1473"/>
      <c r="K54" s="1473"/>
      <c r="L54" s="1473"/>
      <c r="M54" s="1473"/>
      <c r="N54" s="1473"/>
      <c r="O54" s="1473"/>
      <c r="P54" s="1473"/>
      <c r="Q54" s="1473"/>
      <c r="R54" s="1473"/>
      <c r="S54" s="1473"/>
      <c r="T54" s="1473"/>
      <c r="U54" s="1473"/>
      <c r="V54" s="1473"/>
      <c r="W54" s="1473"/>
      <c r="X54" s="1473"/>
      <c r="Y54" s="1473"/>
      <c r="Z54" s="1473"/>
      <c r="AA54" s="1474"/>
      <c r="AB54" s="293"/>
      <c r="AD54" s="706" t="s">
        <v>768</v>
      </c>
    </row>
    <row r="55" spans="1:30" ht="15" customHeight="1" thickBot="1">
      <c r="A55" s="321"/>
      <c r="B55" s="696"/>
      <c r="C55" s="696"/>
      <c r="D55" s="696"/>
      <c r="E55" s="696"/>
      <c r="F55" s="696"/>
      <c r="G55" s="696"/>
      <c r="H55" s="696"/>
      <c r="I55" s="696"/>
      <c r="J55" s="696"/>
      <c r="K55" s="696"/>
      <c r="L55" s="696"/>
      <c r="M55" s="696"/>
      <c r="N55" s="696"/>
      <c r="O55" s="696"/>
      <c r="P55" s="696"/>
      <c r="Q55" s="696"/>
      <c r="R55" s="696"/>
      <c r="S55" s="696"/>
      <c r="T55" s="696"/>
      <c r="U55" s="696"/>
      <c r="V55" s="696"/>
      <c r="W55" s="696"/>
      <c r="X55" s="696"/>
      <c r="Y55" s="696"/>
      <c r="Z55" s="696"/>
      <c r="AA55" s="696"/>
      <c r="AB55" s="322"/>
      <c r="AD55" s="706" t="s">
        <v>799</v>
      </c>
    </row>
    <row r="56" spans="1:30" ht="15" customHeight="1">
      <c r="A56" s="243" t="s">
        <v>1086</v>
      </c>
      <c r="B56" s="23"/>
      <c r="C56" s="23"/>
      <c r="D56" s="23"/>
      <c r="E56" s="23"/>
      <c r="F56" s="23"/>
      <c r="G56" s="23"/>
      <c r="H56" s="23"/>
      <c r="I56" s="23"/>
      <c r="J56" s="23"/>
      <c r="K56" s="23"/>
      <c r="L56" s="23"/>
      <c r="M56" s="23"/>
      <c r="N56" s="23"/>
      <c r="O56" s="23"/>
      <c r="P56" s="23"/>
      <c r="Q56" s="23"/>
      <c r="R56" s="23"/>
      <c r="S56" s="23"/>
      <c r="T56" s="23"/>
      <c r="AD56" s="706" t="s">
        <v>800</v>
      </c>
    </row>
    <row r="57" spans="1:30" ht="15" customHeight="1">
      <c r="A57" s="243" t="s">
        <v>1088</v>
      </c>
      <c r="B57" s="23"/>
      <c r="C57" s="23"/>
      <c r="D57" s="23"/>
      <c r="E57" s="23"/>
      <c r="F57" s="23"/>
      <c r="G57" s="23"/>
      <c r="H57" s="23"/>
      <c r="I57" s="23"/>
      <c r="J57" s="23"/>
      <c r="K57" s="23"/>
      <c r="L57" s="23"/>
      <c r="M57" s="23"/>
      <c r="N57" s="23"/>
      <c r="O57" s="23"/>
      <c r="P57" s="23"/>
      <c r="Q57" s="23"/>
      <c r="R57" s="23"/>
      <c r="S57" s="23"/>
      <c r="T57" s="23"/>
      <c r="AD57" s="706" t="s">
        <v>801</v>
      </c>
    </row>
    <row r="58" spans="1:30" ht="15" customHeight="1">
      <c r="A58" s="11"/>
      <c r="B58" s="11"/>
      <c r="C58" s="11"/>
      <c r="D58" s="11"/>
      <c r="E58" s="11"/>
      <c r="F58" s="11"/>
      <c r="G58" s="11"/>
      <c r="H58" s="11"/>
      <c r="I58" s="11"/>
      <c r="J58" s="11"/>
      <c r="K58" s="11"/>
      <c r="L58" s="11"/>
      <c r="M58" s="11"/>
      <c r="N58" s="11"/>
      <c r="O58" s="11"/>
      <c r="P58" s="11"/>
      <c r="Q58" s="11"/>
      <c r="R58" s="11"/>
      <c r="S58" s="11"/>
      <c r="T58" s="11"/>
      <c r="AD58" s="706" t="s">
        <v>769</v>
      </c>
    </row>
    <row r="59" spans="1:30" ht="15" customHeight="1">
      <c r="A59" s="11"/>
      <c r="B59" s="11"/>
      <c r="C59" s="11"/>
      <c r="D59" s="11"/>
      <c r="E59" s="11"/>
      <c r="F59" s="11"/>
      <c r="G59" s="11"/>
      <c r="H59" s="11"/>
      <c r="I59" s="11"/>
      <c r="J59" s="11"/>
      <c r="K59" s="11"/>
      <c r="L59" s="11"/>
      <c r="M59" s="11"/>
      <c r="N59" s="11"/>
      <c r="O59" s="11"/>
      <c r="P59" s="11"/>
      <c r="Q59" s="11"/>
      <c r="R59" s="11"/>
      <c r="S59" s="11"/>
      <c r="T59" s="11"/>
      <c r="AD59" s="706" t="s">
        <v>802</v>
      </c>
    </row>
    <row r="60" spans="1:30">
      <c r="AD60" s="706" t="s">
        <v>803</v>
      </c>
    </row>
    <row r="61" spans="1:30">
      <c r="AD61" s="706" t="s">
        <v>804</v>
      </c>
    </row>
    <row r="62" spans="1:30">
      <c r="AD62" s="706" t="s">
        <v>771</v>
      </c>
    </row>
    <row r="63" spans="1:30">
      <c r="AD63" s="706" t="s">
        <v>805</v>
      </c>
    </row>
    <row r="64" spans="1:30">
      <c r="AD64" s="706" t="s">
        <v>806</v>
      </c>
    </row>
    <row r="65" spans="30:30">
      <c r="AD65" s="706" t="s">
        <v>772</v>
      </c>
    </row>
    <row r="66" spans="30:30">
      <c r="AD66" s="706" t="s">
        <v>807</v>
      </c>
    </row>
    <row r="67" spans="30:30">
      <c r="AD67" s="706" t="s">
        <v>808</v>
      </c>
    </row>
    <row r="68" spans="30:30">
      <c r="AD68" s="706" t="s">
        <v>809</v>
      </c>
    </row>
    <row r="69" spans="30:30">
      <c r="AD69" s="706" t="s">
        <v>773</v>
      </c>
    </row>
    <row r="70" spans="30:30">
      <c r="AD70" s="706" t="s">
        <v>810</v>
      </c>
    </row>
    <row r="71" spans="30:30">
      <c r="AD71" s="706" t="s">
        <v>811</v>
      </c>
    </row>
    <row r="72" spans="30:30">
      <c r="AD72" s="706" t="s">
        <v>812</v>
      </c>
    </row>
    <row r="73" spans="30:30">
      <c r="AD73" s="706" t="s">
        <v>774</v>
      </c>
    </row>
    <row r="74" spans="30:30">
      <c r="AD74" s="706" t="s">
        <v>813</v>
      </c>
    </row>
    <row r="75" spans="30:30">
      <c r="AD75" s="706" t="s">
        <v>814</v>
      </c>
    </row>
    <row r="76" spans="30:30">
      <c r="AD76" s="706" t="s">
        <v>775</v>
      </c>
    </row>
    <row r="77" spans="30:30">
      <c r="AD77" s="706" t="s">
        <v>815</v>
      </c>
    </row>
    <row r="78" spans="30:30">
      <c r="AD78" s="706" t="s">
        <v>816</v>
      </c>
    </row>
    <row r="79" spans="30:30">
      <c r="AD79" s="706" t="s">
        <v>776</v>
      </c>
    </row>
    <row r="80" spans="30:30">
      <c r="AD80" s="706" t="s">
        <v>817</v>
      </c>
    </row>
    <row r="81" spans="30:30">
      <c r="AD81" s="706" t="s">
        <v>818</v>
      </c>
    </row>
    <row r="82" spans="30:30">
      <c r="AD82" s="706" t="s">
        <v>819</v>
      </c>
    </row>
    <row r="83" spans="30:30">
      <c r="AD83" s="706" t="s">
        <v>777</v>
      </c>
    </row>
    <row r="84" spans="30:30">
      <c r="AD84" s="706" t="s">
        <v>820</v>
      </c>
    </row>
    <row r="85" spans="30:30">
      <c r="AD85" s="706" t="s">
        <v>821</v>
      </c>
    </row>
    <row r="86" spans="30:30">
      <c r="AD86" s="706" t="s">
        <v>822</v>
      </c>
    </row>
    <row r="87" spans="30:30">
      <c r="AD87" s="706" t="s">
        <v>778</v>
      </c>
    </row>
    <row r="88" spans="30:30">
      <c r="AD88" s="706" t="s">
        <v>823</v>
      </c>
    </row>
    <row r="89" spans="30:30">
      <c r="AD89" s="706" t="s">
        <v>824</v>
      </c>
    </row>
    <row r="90" spans="30:30">
      <c r="AD90" s="706" t="s">
        <v>825</v>
      </c>
    </row>
    <row r="91" spans="30:30">
      <c r="AD91" s="706" t="s">
        <v>779</v>
      </c>
    </row>
    <row r="92" spans="30:30">
      <c r="AD92" s="706" t="s">
        <v>826</v>
      </c>
    </row>
    <row r="93" spans="30:30">
      <c r="AD93" s="706" t="s">
        <v>827</v>
      </c>
    </row>
    <row r="94" spans="30:30">
      <c r="AD94" s="706" t="s">
        <v>828</v>
      </c>
    </row>
    <row r="95" spans="30:30">
      <c r="AD95" s="706" t="s">
        <v>780</v>
      </c>
    </row>
    <row r="96" spans="30:30">
      <c r="AD96" s="706" t="s">
        <v>829</v>
      </c>
    </row>
    <row r="97" spans="30:31">
      <c r="AD97" s="706" t="s">
        <v>830</v>
      </c>
    </row>
    <row r="98" spans="30:31">
      <c r="AD98" s="706" t="s">
        <v>831</v>
      </c>
      <c r="AE98" s="52"/>
    </row>
    <row r="99" spans="30:31">
      <c r="AD99" s="706" t="s">
        <v>781</v>
      </c>
    </row>
    <row r="100" spans="30:31">
      <c r="AD100" s="706" t="s">
        <v>832</v>
      </c>
    </row>
    <row r="101" spans="30:31">
      <c r="AD101" s="706" t="s">
        <v>833</v>
      </c>
    </row>
    <row r="102" spans="30:31">
      <c r="AD102" s="706" t="s">
        <v>834</v>
      </c>
    </row>
    <row r="103" spans="30:31">
      <c r="AD103" s="706" t="s">
        <v>782</v>
      </c>
    </row>
    <row r="104" spans="30:31">
      <c r="AD104" s="706" t="s">
        <v>835</v>
      </c>
    </row>
    <row r="105" spans="30:31">
      <c r="AD105" s="706" t="s">
        <v>836</v>
      </c>
    </row>
    <row r="106" spans="30:31">
      <c r="AD106" s="706" t="s">
        <v>969</v>
      </c>
    </row>
    <row r="107" spans="30:31">
      <c r="AD107" s="706" t="s">
        <v>837</v>
      </c>
    </row>
    <row r="108" spans="30:31">
      <c r="AD108" s="706" t="s">
        <v>838</v>
      </c>
    </row>
    <row r="109" spans="30:31">
      <c r="AD109" s="706" t="s">
        <v>967</v>
      </c>
    </row>
    <row r="110" spans="30:31">
      <c r="AD110" s="54" t="s">
        <v>968</v>
      </c>
    </row>
    <row r="111" spans="30:31">
      <c r="AD111" s="54" t="s">
        <v>977</v>
      </c>
    </row>
    <row r="112" spans="30:31">
      <c r="AD112" s="54" t="s">
        <v>978</v>
      </c>
    </row>
    <row r="113" spans="30:66">
      <c r="AD113" s="54" t="s">
        <v>979</v>
      </c>
    </row>
    <row r="114" spans="30:66">
      <c r="AD114" s="706" t="s">
        <v>970</v>
      </c>
    </row>
    <row r="115" spans="30:66">
      <c r="AD115" s="54" t="s">
        <v>980</v>
      </c>
    </row>
    <row r="116" spans="30:66">
      <c r="AD116" s="54" t="s">
        <v>981</v>
      </c>
    </row>
    <row r="117" spans="30:66">
      <c r="AD117" s="706" t="s">
        <v>971</v>
      </c>
    </row>
    <row r="118" spans="30:66">
      <c r="AD118" s="54" t="s">
        <v>982</v>
      </c>
    </row>
    <row r="119" spans="30:66">
      <c r="AD119" s="706" t="s">
        <v>983</v>
      </c>
    </row>
    <row r="120" spans="30:66">
      <c r="AD120" s="706" t="s">
        <v>984</v>
      </c>
    </row>
    <row r="121" spans="30:66">
      <c r="AD121" s="706" t="s">
        <v>972</v>
      </c>
    </row>
    <row r="122" spans="30:66" ht="31.5" customHeight="1">
      <c r="AD122" s="1470" t="s">
        <v>985</v>
      </c>
      <c r="AE122" s="1471"/>
      <c r="AF122" s="1471"/>
      <c r="AG122" s="1471"/>
      <c r="AH122" s="1471"/>
      <c r="AI122" s="1471"/>
      <c r="AJ122" s="1471"/>
      <c r="AK122" s="1471"/>
      <c r="AL122" s="1471"/>
      <c r="AM122" s="1471"/>
      <c r="AN122" s="1471"/>
      <c r="AO122" s="1471"/>
      <c r="AP122" s="1471"/>
      <c r="AQ122" s="1471"/>
      <c r="AR122" s="1471"/>
      <c r="AS122" s="1471"/>
      <c r="AT122" s="1471"/>
      <c r="AU122" s="1471"/>
      <c r="AV122" s="1471"/>
      <c r="AW122" s="1471"/>
      <c r="AX122" s="1471"/>
      <c r="AY122" s="1471"/>
      <c r="AZ122" s="1471"/>
      <c r="BA122" s="1471"/>
      <c r="BB122" s="1471"/>
      <c r="BC122" s="1471"/>
      <c r="BD122" s="1471"/>
      <c r="BE122" s="1471"/>
      <c r="BF122" s="1471"/>
      <c r="BG122" s="1471"/>
      <c r="BH122" s="1229"/>
      <c r="BI122" s="1229"/>
      <c r="BJ122" s="1229"/>
      <c r="BK122" s="1229"/>
      <c r="BL122" s="1229"/>
      <c r="BM122" s="1229"/>
      <c r="BN122" s="1229"/>
    </row>
    <row r="123" spans="30:66">
      <c r="AD123" s="706" t="s">
        <v>986</v>
      </c>
    </row>
    <row r="124" spans="30:66">
      <c r="AD124" s="706" t="s">
        <v>973</v>
      </c>
    </row>
    <row r="125" spans="30:66">
      <c r="AD125" s="706" t="s">
        <v>987</v>
      </c>
    </row>
    <row r="126" spans="30:66">
      <c r="AD126" s="54" t="s">
        <v>988</v>
      </c>
    </row>
    <row r="127" spans="30:66">
      <c r="AD127" s="54" t="s">
        <v>989</v>
      </c>
    </row>
    <row r="128" spans="30:66">
      <c r="AD128" s="706" t="s">
        <v>974</v>
      </c>
    </row>
    <row r="129" spans="30:30">
      <c r="AD129" s="54" t="s">
        <v>990</v>
      </c>
    </row>
    <row r="130" spans="30:30">
      <c r="AD130" s="706" t="s">
        <v>991</v>
      </c>
    </row>
    <row r="131" spans="30:30">
      <c r="AD131" s="706" t="s">
        <v>992</v>
      </c>
    </row>
    <row r="132" spans="30:30">
      <c r="AD132" s="706" t="s">
        <v>975</v>
      </c>
    </row>
    <row r="133" spans="30:30">
      <c r="AD133" s="706" t="s">
        <v>993</v>
      </c>
    </row>
    <row r="134" spans="30:30">
      <c r="AD134" s="54" t="s">
        <v>995</v>
      </c>
    </row>
    <row r="135" spans="30:30">
      <c r="AD135" s="706" t="s">
        <v>996</v>
      </c>
    </row>
    <row r="136" spans="30:30">
      <c r="AD136" s="706" t="s">
        <v>976</v>
      </c>
    </row>
    <row r="137" spans="30:30">
      <c r="AD137" s="54" t="s">
        <v>997</v>
      </c>
    </row>
    <row r="138" spans="30:30">
      <c r="AD138" s="54" t="s">
        <v>994</v>
      </c>
    </row>
  </sheetData>
  <mergeCells count="17">
    <mergeCell ref="B43:AA45"/>
    <mergeCell ref="B47:AA48"/>
    <mergeCell ref="AD122:BN122"/>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B11" sqref="B11:AA13"/>
    </sheetView>
  </sheetViews>
  <sheetFormatPr defaultRowHeight="18.75"/>
  <cols>
    <col min="1" max="28" width="3.125" customWidth="1"/>
    <col min="29" max="29" width="9" style="52"/>
    <col min="30" max="30" width="9" style="54" customWidth="1"/>
    <col min="31" max="31" width="9" style="54"/>
    <col min="32" max="44" width="9" style="52"/>
  </cols>
  <sheetData>
    <row r="1" spans="1:34">
      <c r="A1" s="25" t="s">
        <v>757</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4">
      <c r="A2" s="1323">
        <f>'０注意事項等'!A2</f>
        <v>0</v>
      </c>
      <c r="B2" s="1323"/>
      <c r="C2" s="1323"/>
      <c r="D2" s="1323"/>
      <c r="E2" s="1323"/>
      <c r="F2" s="1323"/>
      <c r="G2" s="1323"/>
      <c r="H2" s="1323"/>
      <c r="I2" s="1323"/>
      <c r="J2" s="1323"/>
      <c r="K2" s="1323"/>
      <c r="L2" s="1323"/>
      <c r="M2" s="1323"/>
      <c r="N2" s="1323"/>
      <c r="O2" s="1323"/>
      <c r="P2" s="1323"/>
      <c r="Q2" s="1323"/>
      <c r="R2" s="1323"/>
      <c r="S2" s="1323"/>
      <c r="T2" s="1323"/>
      <c r="U2" s="1323"/>
      <c r="V2" s="1323"/>
      <c r="W2" s="1323"/>
      <c r="X2" s="1323"/>
      <c r="Y2" s="1323"/>
      <c r="Z2" s="1323"/>
      <c r="AA2" s="1323"/>
      <c r="AB2" s="1323"/>
    </row>
    <row r="3" spans="1:34" ht="11.25" customHeight="1">
      <c r="A3" s="17"/>
      <c r="B3" s="17"/>
      <c r="C3" s="17"/>
      <c r="D3" s="17"/>
      <c r="E3" s="17"/>
      <c r="F3" s="17"/>
      <c r="G3" s="17"/>
      <c r="H3" s="17"/>
      <c r="I3" s="17"/>
      <c r="J3" s="17"/>
      <c r="K3" s="17"/>
      <c r="L3" s="17"/>
      <c r="M3" s="17"/>
      <c r="N3" s="17"/>
      <c r="O3" s="17"/>
      <c r="P3" s="17"/>
      <c r="Q3" s="17"/>
      <c r="R3" s="17"/>
      <c r="S3" s="17"/>
      <c r="T3" s="17"/>
    </row>
    <row r="4" spans="1:34">
      <c r="A4" s="155" t="s">
        <v>759</v>
      </c>
      <c r="B4" s="155"/>
      <c r="C4" s="155"/>
      <c r="D4" s="155"/>
      <c r="E4" s="155"/>
      <c r="F4" s="155"/>
      <c r="G4" s="155"/>
      <c r="H4" s="155"/>
      <c r="I4" s="155"/>
      <c r="J4" s="155"/>
      <c r="K4" s="155"/>
      <c r="L4" s="155"/>
      <c r="M4" s="155"/>
      <c r="N4" s="155"/>
      <c r="O4" s="155"/>
      <c r="P4" s="155"/>
      <c r="Q4" s="155"/>
      <c r="R4" s="155"/>
      <c r="S4" s="155"/>
      <c r="T4" s="155"/>
    </row>
    <row r="5" spans="1:34" ht="11.25" customHeight="1">
      <c r="A5" s="155"/>
      <c r="B5" s="155"/>
      <c r="C5" s="155"/>
      <c r="D5" s="155"/>
      <c r="E5" s="155"/>
      <c r="F5" s="155"/>
      <c r="G5" s="155"/>
      <c r="H5" s="155"/>
      <c r="I5" s="155"/>
      <c r="J5" s="155"/>
      <c r="K5" s="155"/>
      <c r="L5" s="155"/>
      <c r="M5" s="155"/>
      <c r="N5" s="155"/>
      <c r="O5" s="155"/>
      <c r="P5" s="155"/>
      <c r="Q5" s="155"/>
      <c r="R5" s="155"/>
      <c r="S5" s="155"/>
      <c r="T5" s="155"/>
    </row>
    <row r="6" spans="1:34">
      <c r="A6" s="679"/>
      <c r="B6" s="679" t="s">
        <v>762</v>
      </c>
      <c r="C6" s="679"/>
      <c r="D6" s="679"/>
      <c r="E6" s="679"/>
      <c r="F6" s="1475" t="s">
        <v>675</v>
      </c>
      <c r="G6" s="1475"/>
      <c r="H6" s="1475"/>
      <c r="I6" s="1475"/>
      <c r="J6" s="1475"/>
      <c r="K6" s="1475"/>
      <c r="L6" s="1475"/>
      <c r="M6" s="1475"/>
      <c r="N6" s="1475"/>
      <c r="O6" s="1475"/>
      <c r="P6" s="1475"/>
      <c r="Q6" s="1475"/>
      <c r="R6" s="1475"/>
      <c r="S6" s="679"/>
      <c r="T6" s="679"/>
      <c r="U6" s="679"/>
    </row>
    <row r="7" spans="1:34" ht="11.25" customHeight="1" thickBot="1">
      <c r="A7" s="155"/>
      <c r="B7" s="155"/>
      <c r="C7" s="155"/>
      <c r="D7" s="155"/>
      <c r="E7" s="155"/>
      <c r="F7" s="155"/>
      <c r="G7" s="155"/>
      <c r="H7" s="155"/>
      <c r="I7" s="155"/>
      <c r="J7" s="155"/>
      <c r="K7" s="155"/>
      <c r="L7" s="155"/>
      <c r="M7" s="155"/>
      <c r="N7" s="155"/>
      <c r="O7" s="155"/>
      <c r="P7" s="155"/>
      <c r="Q7" s="155"/>
      <c r="R7" s="155"/>
      <c r="S7" s="155"/>
      <c r="T7" s="155"/>
    </row>
    <row r="8" spans="1:34" s="52" customFormat="1"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54"/>
      <c r="AE8" s="54"/>
    </row>
    <row r="9" spans="1:34" s="52" customFormat="1" ht="15" customHeight="1">
      <c r="A9" s="318"/>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293"/>
      <c r="AD9" s="54"/>
      <c r="AE9" s="54"/>
    </row>
    <row r="10" spans="1:34" s="52" customFormat="1" ht="15" customHeight="1">
      <c r="A10" s="318"/>
      <c r="B10" s="707" t="s">
        <v>676</v>
      </c>
      <c r="C10" s="708"/>
      <c r="D10" s="708"/>
      <c r="E10" s="708"/>
      <c r="F10" s="708"/>
      <c r="G10" s="708"/>
      <c r="H10" s="708"/>
      <c r="I10" s="708"/>
      <c r="J10" s="708"/>
      <c r="K10" s="708"/>
      <c r="L10" s="708"/>
      <c r="M10" s="708"/>
      <c r="N10" s="708"/>
      <c r="O10" s="708"/>
      <c r="P10" s="708"/>
      <c r="Q10" s="708"/>
      <c r="R10" s="708"/>
      <c r="S10" s="708"/>
      <c r="T10" s="708"/>
      <c r="U10" s="708"/>
      <c r="V10" s="708"/>
      <c r="W10" s="708"/>
      <c r="X10" s="708"/>
      <c r="Y10" s="708"/>
      <c r="Z10" s="708"/>
      <c r="AA10" s="709"/>
      <c r="AB10" s="293"/>
      <c r="AD10" s="54"/>
      <c r="AE10" s="54"/>
    </row>
    <row r="11" spans="1:34" s="52" customFormat="1" ht="15" customHeight="1">
      <c r="A11" s="318"/>
      <c r="B11" s="1487"/>
      <c r="C11" s="1488"/>
      <c r="D11" s="1488"/>
      <c r="E11" s="1488"/>
      <c r="F11" s="1488"/>
      <c r="G11" s="1488"/>
      <c r="H11" s="1488"/>
      <c r="I11" s="1488"/>
      <c r="J11" s="1488"/>
      <c r="K11" s="1488"/>
      <c r="L11" s="1488"/>
      <c r="M11" s="1488"/>
      <c r="N11" s="1488"/>
      <c r="O11" s="1488"/>
      <c r="P11" s="1488"/>
      <c r="Q11" s="1488"/>
      <c r="R11" s="1488"/>
      <c r="S11" s="1488"/>
      <c r="T11" s="1488"/>
      <c r="U11" s="1488"/>
      <c r="V11" s="1488"/>
      <c r="W11" s="1488"/>
      <c r="X11" s="1488"/>
      <c r="Y11" s="1488"/>
      <c r="Z11" s="1488"/>
      <c r="AA11" s="1489"/>
      <c r="AB11" s="293"/>
      <c r="AD11" s="54"/>
      <c r="AE11" s="54"/>
    </row>
    <row r="12" spans="1:34" s="52" customFormat="1" ht="15" customHeight="1">
      <c r="A12" s="318"/>
      <c r="B12" s="1490"/>
      <c r="C12" s="1491"/>
      <c r="D12" s="1491"/>
      <c r="E12" s="1491"/>
      <c r="F12" s="1491"/>
      <c r="G12" s="1491"/>
      <c r="H12" s="1491"/>
      <c r="I12" s="1491"/>
      <c r="J12" s="1491"/>
      <c r="K12" s="1491"/>
      <c r="L12" s="1491"/>
      <c r="M12" s="1491"/>
      <c r="N12" s="1491"/>
      <c r="O12" s="1491"/>
      <c r="P12" s="1491"/>
      <c r="Q12" s="1491"/>
      <c r="R12" s="1491"/>
      <c r="S12" s="1491"/>
      <c r="T12" s="1491"/>
      <c r="U12" s="1491"/>
      <c r="V12" s="1491"/>
      <c r="W12" s="1491"/>
      <c r="X12" s="1491"/>
      <c r="Y12" s="1491"/>
      <c r="Z12" s="1491"/>
      <c r="AA12" s="1492"/>
      <c r="AB12" s="293"/>
      <c r="AD12" s="54"/>
      <c r="AE12" s="54"/>
    </row>
    <row r="13" spans="1:34" s="52" customFormat="1" ht="15" customHeight="1">
      <c r="A13" s="318"/>
      <c r="B13" s="1493"/>
      <c r="C13" s="1494"/>
      <c r="D13" s="1494"/>
      <c r="E13" s="1494"/>
      <c r="F13" s="1494"/>
      <c r="G13" s="1494"/>
      <c r="H13" s="1494"/>
      <c r="I13" s="1494"/>
      <c r="J13" s="1494"/>
      <c r="K13" s="1494"/>
      <c r="L13" s="1494"/>
      <c r="M13" s="1494"/>
      <c r="N13" s="1494"/>
      <c r="O13" s="1494"/>
      <c r="P13" s="1494"/>
      <c r="Q13" s="1494"/>
      <c r="R13" s="1494"/>
      <c r="S13" s="1494"/>
      <c r="T13" s="1494"/>
      <c r="U13" s="1494"/>
      <c r="V13" s="1494"/>
      <c r="W13" s="1494"/>
      <c r="X13" s="1494"/>
      <c r="Y13" s="1494"/>
      <c r="Z13" s="1494"/>
      <c r="AA13" s="1495"/>
      <c r="AB13" s="293"/>
      <c r="AD13" s="54"/>
      <c r="AE13" s="54"/>
    </row>
    <row r="14" spans="1:34" s="52" customFormat="1" ht="15" customHeight="1">
      <c r="A14" s="318"/>
      <c r="B14" s="680" t="s">
        <v>665</v>
      </c>
      <c r="C14" s="681"/>
      <c r="D14" s="681"/>
      <c r="E14" s="681"/>
      <c r="F14" s="681"/>
      <c r="G14" s="681"/>
      <c r="H14" s="681"/>
      <c r="I14" s="681"/>
      <c r="J14" s="681"/>
      <c r="K14" s="681"/>
      <c r="L14" s="681"/>
      <c r="M14" s="681"/>
      <c r="N14" s="681"/>
      <c r="O14" s="681"/>
      <c r="P14" s="681"/>
      <c r="Q14" s="681"/>
      <c r="R14" s="681"/>
      <c r="S14" s="681"/>
      <c r="T14" s="681"/>
      <c r="U14" s="681"/>
      <c r="V14" s="681"/>
      <c r="W14" s="681"/>
      <c r="X14" s="681"/>
      <c r="Y14" s="681"/>
      <c r="Z14" s="681"/>
      <c r="AA14" s="682"/>
      <c r="AB14" s="293"/>
      <c r="AD14" s="54"/>
      <c r="AE14" s="54"/>
      <c r="AG14" s="63"/>
    </row>
    <row r="15" spans="1:34" ht="15" customHeight="1">
      <c r="A15" s="318"/>
      <c r="B15" s="1484"/>
      <c r="C15" s="1485"/>
      <c r="D15" s="1485"/>
      <c r="E15" s="1485"/>
      <c r="F15" s="1485"/>
      <c r="G15" s="1485"/>
      <c r="H15" s="1485"/>
      <c r="I15" s="1485"/>
      <c r="J15" s="1485"/>
      <c r="K15" s="1485"/>
      <c r="L15" s="1485"/>
      <c r="M15" s="1485"/>
      <c r="N15" s="1485"/>
      <c r="O15" s="1485"/>
      <c r="P15" s="1485"/>
      <c r="Q15" s="1485"/>
      <c r="R15" s="1485"/>
      <c r="S15" s="1485"/>
      <c r="T15" s="1485"/>
      <c r="U15" s="1485"/>
      <c r="V15" s="1485"/>
      <c r="W15" s="1485"/>
      <c r="X15" s="1485"/>
      <c r="Y15" s="1485"/>
      <c r="Z15" s="1485"/>
      <c r="AA15" s="1486"/>
      <c r="AB15" s="293"/>
      <c r="AF15" s="59"/>
      <c r="AG15" s="621"/>
    </row>
    <row r="16" spans="1:34" ht="15" customHeight="1">
      <c r="A16" s="318"/>
      <c r="B16" s="1464"/>
      <c r="C16" s="1465"/>
      <c r="D16" s="1465"/>
      <c r="E16" s="1465"/>
      <c r="F16" s="1465"/>
      <c r="G16" s="1465"/>
      <c r="H16" s="1465"/>
      <c r="I16" s="1465"/>
      <c r="J16" s="1465"/>
      <c r="K16" s="1465"/>
      <c r="L16" s="1465"/>
      <c r="M16" s="1465"/>
      <c r="N16" s="1465"/>
      <c r="O16" s="1465"/>
      <c r="P16" s="1465"/>
      <c r="Q16" s="1465"/>
      <c r="R16" s="1465"/>
      <c r="S16" s="1465"/>
      <c r="T16" s="1465"/>
      <c r="U16" s="1465"/>
      <c r="V16" s="1465"/>
      <c r="W16" s="1465"/>
      <c r="X16" s="1465"/>
      <c r="Y16" s="1465"/>
      <c r="Z16" s="1465"/>
      <c r="AA16" s="1466"/>
      <c r="AB16" s="293"/>
      <c r="AF16" s="59"/>
      <c r="AG16" s="621"/>
      <c r="AH16" s="59"/>
    </row>
    <row r="17" spans="1:44" ht="15" customHeight="1">
      <c r="A17" s="294"/>
      <c r="B17" s="1472"/>
      <c r="C17" s="1473"/>
      <c r="D17" s="1473"/>
      <c r="E17" s="1473"/>
      <c r="F17" s="1473"/>
      <c r="G17" s="1473"/>
      <c r="H17" s="1473"/>
      <c r="I17" s="1473"/>
      <c r="J17" s="1473"/>
      <c r="K17" s="1473"/>
      <c r="L17" s="1473"/>
      <c r="M17" s="1473"/>
      <c r="N17" s="1473"/>
      <c r="O17" s="1473"/>
      <c r="P17" s="1473"/>
      <c r="Q17" s="1473"/>
      <c r="R17" s="1473"/>
      <c r="S17" s="1473"/>
      <c r="T17" s="1473"/>
      <c r="U17" s="1473"/>
      <c r="V17" s="1473"/>
      <c r="W17" s="1473"/>
      <c r="X17" s="1473"/>
      <c r="Y17" s="1473"/>
      <c r="Z17" s="1473"/>
      <c r="AA17" s="1474"/>
      <c r="AB17" s="293"/>
      <c r="AF17" s="59"/>
      <c r="AG17" s="621"/>
      <c r="AH17" s="59"/>
    </row>
    <row r="18" spans="1:44" ht="15" customHeight="1">
      <c r="A18" s="294"/>
      <c r="B18" s="680" t="s">
        <v>666</v>
      </c>
      <c r="C18" s="681"/>
      <c r="D18" s="681"/>
      <c r="E18" s="681"/>
      <c r="F18" s="681"/>
      <c r="G18" s="681"/>
      <c r="H18" s="681"/>
      <c r="I18" s="681"/>
      <c r="J18" s="681"/>
      <c r="K18" s="681"/>
      <c r="L18" s="681"/>
      <c r="M18" s="681"/>
      <c r="N18" s="681"/>
      <c r="O18" s="681"/>
      <c r="P18" s="681"/>
      <c r="Q18" s="681"/>
      <c r="R18" s="681"/>
      <c r="S18" s="681"/>
      <c r="T18" s="681"/>
      <c r="U18" s="681"/>
      <c r="V18" s="681"/>
      <c r="W18" s="681"/>
      <c r="X18" s="681"/>
      <c r="Y18" s="681"/>
      <c r="Z18" s="681"/>
      <c r="AA18" s="682"/>
      <c r="AB18" s="293"/>
      <c r="AF18" s="622"/>
      <c r="AG18" s="623"/>
      <c r="AH18" s="59"/>
    </row>
    <row r="19" spans="1:44" ht="15" customHeight="1">
      <c r="A19" s="294"/>
      <c r="B19" s="1484"/>
      <c r="C19" s="1485"/>
      <c r="D19" s="1485"/>
      <c r="E19" s="1485"/>
      <c r="F19" s="1485"/>
      <c r="G19" s="1485"/>
      <c r="H19" s="1485"/>
      <c r="I19" s="1485"/>
      <c r="J19" s="1485"/>
      <c r="K19" s="1485"/>
      <c r="L19" s="1485"/>
      <c r="M19" s="1485"/>
      <c r="N19" s="1485"/>
      <c r="O19" s="1485"/>
      <c r="P19" s="1485"/>
      <c r="Q19" s="1485"/>
      <c r="R19" s="1485"/>
      <c r="S19" s="1485"/>
      <c r="T19" s="1485"/>
      <c r="U19" s="1485"/>
      <c r="V19" s="1485"/>
      <c r="W19" s="1485"/>
      <c r="X19" s="1485"/>
      <c r="Y19" s="1485"/>
      <c r="Z19" s="1485"/>
      <c r="AA19" s="1486"/>
      <c r="AB19" s="293"/>
      <c r="AH19" s="622"/>
    </row>
    <row r="20" spans="1:44" ht="15" customHeight="1">
      <c r="A20" s="319"/>
      <c r="B20" s="1464"/>
      <c r="C20" s="1465"/>
      <c r="D20" s="1465"/>
      <c r="E20" s="1465"/>
      <c r="F20" s="1465"/>
      <c r="G20" s="1465"/>
      <c r="H20" s="1465"/>
      <c r="I20" s="1465"/>
      <c r="J20" s="1465"/>
      <c r="K20" s="1465"/>
      <c r="L20" s="1465"/>
      <c r="M20" s="1465"/>
      <c r="N20" s="1465"/>
      <c r="O20" s="1465"/>
      <c r="P20" s="1465"/>
      <c r="Q20" s="1465"/>
      <c r="R20" s="1465"/>
      <c r="S20" s="1465"/>
      <c r="T20" s="1465"/>
      <c r="U20" s="1465"/>
      <c r="V20" s="1465"/>
      <c r="W20" s="1465"/>
      <c r="X20" s="1465"/>
      <c r="Y20" s="1465"/>
      <c r="Z20" s="1465"/>
      <c r="AA20" s="1466"/>
      <c r="AB20" s="293"/>
      <c r="AH20" s="622"/>
    </row>
    <row r="21" spans="1:44" ht="15" customHeight="1">
      <c r="A21" s="294"/>
      <c r="B21" s="1472"/>
      <c r="C21" s="1473"/>
      <c r="D21" s="1473"/>
      <c r="E21" s="1473"/>
      <c r="F21" s="1473"/>
      <c r="G21" s="1473"/>
      <c r="H21" s="1473"/>
      <c r="I21" s="1473"/>
      <c r="J21" s="1473"/>
      <c r="K21" s="1473"/>
      <c r="L21" s="1473"/>
      <c r="M21" s="1473"/>
      <c r="N21" s="1473"/>
      <c r="O21" s="1473"/>
      <c r="P21" s="1473"/>
      <c r="Q21" s="1473"/>
      <c r="R21" s="1473"/>
      <c r="S21" s="1473"/>
      <c r="T21" s="1473"/>
      <c r="U21" s="1473"/>
      <c r="V21" s="1473"/>
      <c r="W21" s="1473"/>
      <c r="X21" s="1473"/>
      <c r="Y21" s="1473"/>
      <c r="Z21" s="1473"/>
      <c r="AA21" s="1474"/>
      <c r="AB21" s="293"/>
      <c r="AF21" s="622"/>
      <c r="AG21" s="622"/>
      <c r="AH21" s="622"/>
    </row>
    <row r="22" spans="1:44" ht="15" customHeight="1">
      <c r="A22" s="294"/>
      <c r="B22" s="680" t="s">
        <v>667</v>
      </c>
      <c r="C22" s="681"/>
      <c r="D22" s="681"/>
      <c r="E22" s="681"/>
      <c r="F22" s="681"/>
      <c r="G22" s="681"/>
      <c r="H22" s="681"/>
      <c r="I22" s="681"/>
      <c r="J22" s="681"/>
      <c r="K22" s="681"/>
      <c r="L22" s="681"/>
      <c r="M22" s="681"/>
      <c r="N22" s="681"/>
      <c r="O22" s="681"/>
      <c r="P22" s="681"/>
      <c r="Q22" s="681"/>
      <c r="R22" s="681"/>
      <c r="S22" s="681"/>
      <c r="T22" s="681"/>
      <c r="U22" s="681"/>
      <c r="V22" s="681"/>
      <c r="W22" s="681"/>
      <c r="X22" s="681"/>
      <c r="Y22" s="681"/>
      <c r="Z22" s="681"/>
      <c r="AA22" s="682"/>
      <c r="AB22" s="293"/>
      <c r="AH22" s="622"/>
    </row>
    <row r="23" spans="1:44" ht="15" customHeight="1">
      <c r="A23" s="294"/>
      <c r="B23" s="1484"/>
      <c r="C23" s="1485"/>
      <c r="D23" s="1485"/>
      <c r="E23" s="1485"/>
      <c r="F23" s="1485"/>
      <c r="G23" s="1485"/>
      <c r="H23" s="1485"/>
      <c r="I23" s="1485"/>
      <c r="J23" s="1485"/>
      <c r="K23" s="1485"/>
      <c r="L23" s="1485"/>
      <c r="M23" s="1485"/>
      <c r="N23" s="1485"/>
      <c r="O23" s="1485"/>
      <c r="P23" s="1485"/>
      <c r="Q23" s="1485"/>
      <c r="R23" s="1485"/>
      <c r="S23" s="1485"/>
      <c r="T23" s="1485"/>
      <c r="U23" s="1485"/>
      <c r="V23" s="1485"/>
      <c r="W23" s="1485"/>
      <c r="X23" s="1485"/>
      <c r="Y23" s="1485"/>
      <c r="Z23" s="1485"/>
      <c r="AA23" s="1486"/>
      <c r="AB23" s="293"/>
      <c r="AF23" s="622"/>
      <c r="AG23" s="622"/>
      <c r="AH23" s="623"/>
      <c r="AI23" s="622"/>
    </row>
    <row r="24" spans="1:44" ht="15" customHeight="1">
      <c r="A24" s="294"/>
      <c r="B24" s="1472"/>
      <c r="C24" s="1473"/>
      <c r="D24" s="1473"/>
      <c r="E24" s="1473"/>
      <c r="F24" s="1473"/>
      <c r="G24" s="1473"/>
      <c r="H24" s="1473"/>
      <c r="I24" s="1473"/>
      <c r="J24" s="1473"/>
      <c r="K24" s="1473"/>
      <c r="L24" s="1473"/>
      <c r="M24" s="1473"/>
      <c r="N24" s="1473"/>
      <c r="O24" s="1473"/>
      <c r="P24" s="1473"/>
      <c r="Q24" s="1473"/>
      <c r="R24" s="1473"/>
      <c r="S24" s="1473"/>
      <c r="T24" s="1473"/>
      <c r="U24" s="1473"/>
      <c r="V24" s="1473"/>
      <c r="W24" s="1473"/>
      <c r="X24" s="1473"/>
      <c r="Y24" s="1473"/>
      <c r="Z24" s="1473"/>
      <c r="AA24" s="1474"/>
      <c r="AB24" s="293"/>
      <c r="AE24" s="52"/>
      <c r="AR24"/>
    </row>
    <row r="25" spans="1:44" ht="15" customHeight="1">
      <c r="A25" s="318"/>
      <c r="B25" s="680" t="s">
        <v>668</v>
      </c>
      <c r="C25" s="681"/>
      <c r="D25" s="681"/>
      <c r="E25" s="681"/>
      <c r="F25" s="681"/>
      <c r="G25" s="681"/>
      <c r="H25" s="681"/>
      <c r="I25" s="681"/>
      <c r="J25" s="681"/>
      <c r="K25" s="681"/>
      <c r="L25" s="681"/>
      <c r="M25" s="681"/>
      <c r="N25" s="681"/>
      <c r="O25" s="681"/>
      <c r="P25" s="681"/>
      <c r="Q25" s="681"/>
      <c r="R25" s="681"/>
      <c r="S25" s="681"/>
      <c r="T25" s="681"/>
      <c r="U25" s="681"/>
      <c r="V25" s="681"/>
      <c r="W25" s="681"/>
      <c r="X25" s="681"/>
      <c r="Y25" s="681"/>
      <c r="Z25" s="681"/>
      <c r="AA25" s="682"/>
      <c r="AB25" s="293"/>
      <c r="AE25" s="52"/>
      <c r="AR25"/>
    </row>
    <row r="26" spans="1:44" ht="15" customHeight="1">
      <c r="A26" s="318"/>
      <c r="B26" s="683" t="s">
        <v>669</v>
      </c>
      <c r="C26" s="684"/>
      <c r="D26" s="684"/>
      <c r="E26" s="684"/>
      <c r="F26" s="684"/>
      <c r="G26" s="684"/>
      <c r="H26" s="684"/>
      <c r="I26" s="684"/>
      <c r="J26" s="684"/>
      <c r="K26" s="684"/>
      <c r="L26" s="684"/>
      <c r="M26" s="684"/>
      <c r="N26" s="684" t="s">
        <v>670</v>
      </c>
      <c r="P26" s="684"/>
      <c r="Q26" s="684"/>
      <c r="R26" s="684"/>
      <c r="S26" s="684"/>
      <c r="T26" s="684"/>
      <c r="U26" s="684"/>
      <c r="V26" s="684"/>
      <c r="W26" s="684"/>
      <c r="X26" s="684"/>
      <c r="Y26" s="684"/>
      <c r="Z26" s="684"/>
      <c r="AA26" s="685"/>
      <c r="AB26" s="293"/>
      <c r="AE26" s="52"/>
      <c r="AR26"/>
    </row>
    <row r="27" spans="1:44" ht="15" customHeight="1">
      <c r="A27" s="318"/>
      <c r="B27" s="686"/>
      <c r="C27" s="687"/>
      <c r="D27" s="687"/>
      <c r="E27" s="687"/>
      <c r="F27" s="687"/>
      <c r="G27" s="687"/>
      <c r="H27" s="687"/>
      <c r="I27" s="687"/>
      <c r="J27" s="687"/>
      <c r="K27" s="687"/>
      <c r="L27" s="687"/>
      <c r="M27" s="687"/>
      <c r="N27" s="687"/>
      <c r="O27" s="687"/>
      <c r="P27" s="687"/>
      <c r="Q27" s="687"/>
      <c r="R27" s="687"/>
      <c r="S27" s="687"/>
      <c r="T27" s="687"/>
      <c r="U27" s="687"/>
      <c r="V27" s="687"/>
      <c r="W27" s="687"/>
      <c r="X27" s="687"/>
      <c r="Y27" s="687"/>
      <c r="Z27" s="687"/>
      <c r="AA27" s="688"/>
      <c r="AB27" s="293"/>
      <c r="AE27" s="52"/>
      <c r="AR27"/>
    </row>
    <row r="28" spans="1:44" ht="15" customHeight="1">
      <c r="A28" s="318"/>
      <c r="B28" s="686"/>
      <c r="C28" s="687"/>
      <c r="D28" s="687"/>
      <c r="E28" s="687"/>
      <c r="F28" s="687"/>
      <c r="G28" s="687"/>
      <c r="H28" s="687"/>
      <c r="I28" s="687"/>
      <c r="J28" s="687"/>
      <c r="K28" s="687"/>
      <c r="L28" s="687"/>
      <c r="M28" s="687"/>
      <c r="N28" s="687"/>
      <c r="O28" s="687"/>
      <c r="P28" s="687"/>
      <c r="Q28" s="687"/>
      <c r="R28" s="687"/>
      <c r="S28" s="687"/>
      <c r="T28" s="687"/>
      <c r="U28" s="687"/>
      <c r="V28" s="687"/>
      <c r="W28" s="687"/>
      <c r="X28" s="687"/>
      <c r="Y28" s="687"/>
      <c r="Z28" s="687"/>
      <c r="AA28" s="688"/>
      <c r="AB28" s="293"/>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row>
    <row r="31" spans="1:44" s="52" customFormat="1"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54"/>
      <c r="AE31" s="54"/>
    </row>
    <row r="32" spans="1:44" s="52" customFormat="1"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54"/>
      <c r="AE32" s="151"/>
      <c r="AF32" s="622"/>
      <c r="AG32" s="622"/>
      <c r="AH32" s="623"/>
    </row>
    <row r="33" spans="1:44" s="52" customFormat="1"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c r="AE33" s="54"/>
      <c r="AF33" s="622"/>
      <c r="AG33" s="622"/>
      <c r="AH33" s="623"/>
    </row>
    <row r="34" spans="1:44" s="52" customFormat="1"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54"/>
      <c r="AE34" s="54"/>
      <c r="AF34" s="622"/>
      <c r="AG34" s="622"/>
      <c r="AH34" s="623"/>
    </row>
    <row r="35" spans="1:44" s="52" customFormat="1"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54"/>
      <c r="AE35" s="54"/>
      <c r="AF35" s="622"/>
      <c r="AG35" s="622"/>
      <c r="AH35" s="623"/>
    </row>
    <row r="36" spans="1:44" s="52" customFormat="1"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54"/>
      <c r="AE36" s="54"/>
    </row>
    <row r="37" spans="1:44" s="52" customFormat="1"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54"/>
      <c r="AE37" s="54"/>
    </row>
    <row r="38" spans="1:44" s="52" customFormat="1" ht="15" customHeight="1">
      <c r="A38" s="294"/>
      <c r="B38" s="689"/>
      <c r="C38" s="690"/>
      <c r="D38" s="690"/>
      <c r="E38" s="690"/>
      <c r="F38" s="690"/>
      <c r="G38" s="690"/>
      <c r="H38" s="690"/>
      <c r="I38" s="690"/>
      <c r="J38" s="690"/>
      <c r="K38" s="690"/>
      <c r="L38" s="690"/>
      <c r="M38" s="690"/>
      <c r="N38" s="690"/>
      <c r="O38" s="690"/>
      <c r="P38" s="690"/>
      <c r="Q38" s="690"/>
      <c r="R38" s="690"/>
      <c r="S38" s="690"/>
      <c r="T38" s="690"/>
      <c r="U38" s="690"/>
      <c r="V38" s="690"/>
      <c r="W38" s="690"/>
      <c r="X38" s="690"/>
      <c r="Y38" s="690"/>
      <c r="Z38" s="690"/>
      <c r="AA38" s="691"/>
      <c r="AB38" s="293"/>
      <c r="AD38" s="54"/>
      <c r="AE38" s="54"/>
    </row>
    <row r="39" spans="1:44" s="52" customFormat="1" ht="15" customHeight="1">
      <c r="A39" s="318"/>
      <c r="B39" s="680" t="s">
        <v>671</v>
      </c>
      <c r="C39" s="681"/>
      <c r="D39" s="681"/>
      <c r="E39" s="681"/>
      <c r="F39" s="681"/>
      <c r="G39" s="681"/>
      <c r="H39" s="681"/>
      <c r="I39" s="681"/>
      <c r="J39" s="681"/>
      <c r="K39" s="681"/>
      <c r="L39" s="681"/>
      <c r="M39" s="681"/>
      <c r="N39" s="681"/>
      <c r="O39" s="681"/>
      <c r="P39" s="681"/>
      <c r="Q39" s="681"/>
      <c r="R39" s="681"/>
      <c r="S39" s="681"/>
      <c r="T39" s="681"/>
      <c r="U39" s="681"/>
      <c r="V39" s="681"/>
      <c r="W39" s="681"/>
      <c r="X39" s="681"/>
      <c r="Y39" s="681"/>
      <c r="Z39" s="681"/>
      <c r="AA39" s="682"/>
      <c r="AB39" s="293"/>
      <c r="AD39" s="54"/>
      <c r="AE39" s="54"/>
    </row>
    <row r="40" spans="1:44" s="52" customFormat="1" ht="15" customHeight="1">
      <c r="A40" s="318"/>
      <c r="B40" s="692" t="s">
        <v>672</v>
      </c>
      <c r="C40" s="693"/>
      <c r="D40" s="693"/>
      <c r="E40" s="693"/>
      <c r="F40" s="693"/>
      <c r="G40" s="693"/>
      <c r="H40" s="693"/>
      <c r="I40" s="693"/>
      <c r="J40" s="693"/>
      <c r="K40" s="693"/>
      <c r="L40" s="693"/>
      <c r="M40" s="693"/>
      <c r="N40" s="693"/>
      <c r="O40" s="693"/>
      <c r="P40" s="693"/>
      <c r="Q40" s="693"/>
      <c r="R40" s="693"/>
      <c r="S40" s="693"/>
      <c r="T40" s="693"/>
      <c r="U40" s="693"/>
      <c r="V40" s="693"/>
      <c r="W40" s="693"/>
      <c r="X40" s="693"/>
      <c r="Y40" s="693"/>
      <c r="Z40" s="693"/>
      <c r="AA40" s="665"/>
      <c r="AB40" s="293"/>
      <c r="AD40" s="54"/>
      <c r="AE40" s="54"/>
    </row>
    <row r="41" spans="1:44" s="52" customFormat="1" ht="15" customHeight="1">
      <c r="A41" s="318"/>
      <c r="B41" s="1464"/>
      <c r="C41" s="1465"/>
      <c r="D41" s="1465"/>
      <c r="E41" s="1465"/>
      <c r="F41" s="1465"/>
      <c r="G41" s="1465"/>
      <c r="H41" s="1465"/>
      <c r="I41" s="1465"/>
      <c r="J41" s="1465"/>
      <c r="K41" s="1465"/>
      <c r="L41" s="1465"/>
      <c r="M41" s="1465"/>
      <c r="N41" s="1465"/>
      <c r="O41" s="1465"/>
      <c r="P41" s="1465"/>
      <c r="Q41" s="1465"/>
      <c r="R41" s="1465"/>
      <c r="S41" s="1465"/>
      <c r="T41" s="1465"/>
      <c r="U41" s="1465"/>
      <c r="V41" s="1465"/>
      <c r="W41" s="1465"/>
      <c r="X41" s="1465"/>
      <c r="Y41" s="1465"/>
      <c r="Z41" s="1465"/>
      <c r="AA41" s="1466"/>
      <c r="AB41" s="293"/>
      <c r="AD41" s="54"/>
      <c r="AE41" s="54"/>
    </row>
    <row r="42" spans="1:44" s="52" customFormat="1" ht="15" customHeight="1">
      <c r="A42" s="318"/>
      <c r="B42" s="1464"/>
      <c r="C42" s="1465"/>
      <c r="D42" s="1465"/>
      <c r="E42" s="1465"/>
      <c r="F42" s="1465"/>
      <c r="G42" s="1465"/>
      <c r="H42" s="1465"/>
      <c r="I42" s="1465"/>
      <c r="J42" s="1465"/>
      <c r="K42" s="1465"/>
      <c r="L42" s="1465"/>
      <c r="M42" s="1465"/>
      <c r="N42" s="1465"/>
      <c r="O42" s="1465"/>
      <c r="P42" s="1465"/>
      <c r="Q42" s="1465"/>
      <c r="R42" s="1465"/>
      <c r="S42" s="1465"/>
      <c r="T42" s="1465"/>
      <c r="U42" s="1465"/>
      <c r="V42" s="1465"/>
      <c r="W42" s="1465"/>
      <c r="X42" s="1465"/>
      <c r="Y42" s="1465"/>
      <c r="Z42" s="1465"/>
      <c r="AA42" s="1466"/>
      <c r="AB42" s="293"/>
      <c r="AD42" s="54"/>
      <c r="AE42" s="54"/>
    </row>
    <row r="43" spans="1:44" s="52" customFormat="1" ht="15" customHeight="1">
      <c r="A43" s="318"/>
      <c r="B43" s="1467"/>
      <c r="C43" s="1468"/>
      <c r="D43" s="1468"/>
      <c r="E43" s="1468"/>
      <c r="F43" s="1468"/>
      <c r="G43" s="1468"/>
      <c r="H43" s="1468"/>
      <c r="I43" s="1468"/>
      <c r="J43" s="1468"/>
      <c r="K43" s="1468"/>
      <c r="L43" s="1468"/>
      <c r="M43" s="1468"/>
      <c r="N43" s="1468"/>
      <c r="O43" s="1468"/>
      <c r="P43" s="1468"/>
      <c r="Q43" s="1468"/>
      <c r="R43" s="1468"/>
      <c r="S43" s="1468"/>
      <c r="T43" s="1468"/>
      <c r="U43" s="1468"/>
      <c r="V43" s="1468"/>
      <c r="W43" s="1468"/>
      <c r="X43" s="1468"/>
      <c r="Y43" s="1468"/>
      <c r="Z43" s="1468"/>
      <c r="AA43" s="1469"/>
      <c r="AB43" s="293"/>
      <c r="AD43" s="54"/>
      <c r="AE43" s="54"/>
    </row>
    <row r="44" spans="1:44" s="52" customFormat="1" ht="15" customHeight="1">
      <c r="A44" s="318"/>
      <c r="B44" s="694" t="s">
        <v>673</v>
      </c>
      <c r="C44" s="71"/>
      <c r="D44" s="71"/>
      <c r="E44" s="71"/>
      <c r="F44" s="71"/>
      <c r="G44" s="71"/>
      <c r="H44" s="71"/>
      <c r="I44" s="71"/>
      <c r="J44" s="71"/>
      <c r="K44" s="71"/>
      <c r="L44" s="71"/>
      <c r="M44" s="71"/>
      <c r="N44" s="71"/>
      <c r="O44" s="71"/>
      <c r="P44" s="71"/>
      <c r="Q44" s="71"/>
      <c r="R44" s="71"/>
      <c r="S44" s="71"/>
      <c r="T44" s="71"/>
      <c r="U44" s="71"/>
      <c r="V44" s="71"/>
      <c r="W44" s="71"/>
      <c r="X44" s="71"/>
      <c r="Y44" s="71"/>
      <c r="Z44" s="71"/>
      <c r="AA44" s="695"/>
      <c r="AB44" s="293"/>
      <c r="AD44" s="54"/>
      <c r="AE44" s="54"/>
    </row>
    <row r="45" spans="1:44" s="52" customFormat="1" ht="15" customHeight="1">
      <c r="A45" s="318"/>
      <c r="B45" s="1464"/>
      <c r="C45" s="1465"/>
      <c r="D45" s="1465"/>
      <c r="E45" s="1465"/>
      <c r="F45" s="1465"/>
      <c r="G45" s="1465"/>
      <c r="H45" s="1465"/>
      <c r="I45" s="1465"/>
      <c r="J45" s="1465"/>
      <c r="K45" s="1465"/>
      <c r="L45" s="1465"/>
      <c r="M45" s="1465"/>
      <c r="N45" s="1465"/>
      <c r="O45" s="1465"/>
      <c r="P45" s="1465"/>
      <c r="Q45" s="1465"/>
      <c r="R45" s="1465"/>
      <c r="S45" s="1465"/>
      <c r="T45" s="1465"/>
      <c r="U45" s="1465"/>
      <c r="V45" s="1465"/>
      <c r="W45" s="1465"/>
      <c r="X45" s="1465"/>
      <c r="Y45" s="1465"/>
      <c r="Z45" s="1465"/>
      <c r="AA45" s="1466"/>
      <c r="AB45" s="293"/>
      <c r="AD45" s="54"/>
      <c r="AE45" s="54"/>
    </row>
    <row r="46" spans="1:44" s="52" customFormat="1" ht="15" customHeight="1">
      <c r="A46" s="318"/>
      <c r="B46" s="1467"/>
      <c r="C46" s="1468"/>
      <c r="D46" s="1468"/>
      <c r="E46" s="1468"/>
      <c r="F46" s="1468"/>
      <c r="G46" s="1468"/>
      <c r="H46" s="1468"/>
      <c r="I46" s="1468"/>
      <c r="J46" s="1468"/>
      <c r="K46" s="1468"/>
      <c r="L46" s="1468"/>
      <c r="M46" s="1468"/>
      <c r="N46" s="1468"/>
      <c r="O46" s="1468"/>
      <c r="P46" s="1468"/>
      <c r="Q46" s="1468"/>
      <c r="R46" s="1468"/>
      <c r="S46" s="1468"/>
      <c r="T46" s="1468"/>
      <c r="U46" s="1468"/>
      <c r="V46" s="1468"/>
      <c r="W46" s="1468"/>
      <c r="X46" s="1468"/>
      <c r="Y46" s="1468"/>
      <c r="Z46" s="1468"/>
      <c r="AA46" s="1469"/>
      <c r="AB46" s="293"/>
      <c r="AD46" s="54"/>
      <c r="AE46" s="54"/>
    </row>
    <row r="47" spans="1:44" s="54" customFormat="1" ht="15" customHeight="1">
      <c r="A47" s="318"/>
      <c r="B47" s="694" t="s">
        <v>674</v>
      </c>
      <c r="C47" s="71"/>
      <c r="D47" s="71"/>
      <c r="E47" s="71"/>
      <c r="F47" s="71"/>
      <c r="G47" s="71"/>
      <c r="H47" s="71"/>
      <c r="I47" s="71"/>
      <c r="J47" s="71"/>
      <c r="K47" s="71"/>
      <c r="L47" s="71"/>
      <c r="M47" s="71"/>
      <c r="N47" s="71"/>
      <c r="O47" s="71"/>
      <c r="P47" s="71"/>
      <c r="Q47" s="71"/>
      <c r="R47" s="71"/>
      <c r="S47" s="71"/>
      <c r="T47" s="71"/>
      <c r="U47" s="71"/>
      <c r="V47" s="71"/>
      <c r="W47" s="71"/>
      <c r="X47" s="71"/>
      <c r="Y47" s="71"/>
      <c r="Z47" s="71"/>
      <c r="AA47" s="695"/>
      <c r="AB47" s="293"/>
      <c r="AC47" s="52"/>
      <c r="AF47" s="52"/>
      <c r="AG47" s="52"/>
      <c r="AH47" s="52"/>
      <c r="AI47" s="52"/>
      <c r="AJ47" s="52"/>
      <c r="AK47" s="52"/>
      <c r="AL47" s="52"/>
      <c r="AM47" s="52"/>
      <c r="AN47" s="52"/>
      <c r="AO47" s="52"/>
      <c r="AP47" s="52"/>
      <c r="AQ47" s="52"/>
      <c r="AR47" s="52"/>
    </row>
    <row r="48" spans="1:44" s="54" customFormat="1" ht="15" customHeight="1">
      <c r="A48" s="318"/>
      <c r="B48" s="1464"/>
      <c r="C48" s="1465"/>
      <c r="D48" s="1465"/>
      <c r="E48" s="1465"/>
      <c r="F48" s="1465"/>
      <c r="G48" s="1465"/>
      <c r="H48" s="1465"/>
      <c r="I48" s="1465"/>
      <c r="J48" s="1465"/>
      <c r="K48" s="1465"/>
      <c r="L48" s="1465"/>
      <c r="M48" s="1465"/>
      <c r="N48" s="1465"/>
      <c r="O48" s="1465"/>
      <c r="P48" s="1465"/>
      <c r="Q48" s="1465"/>
      <c r="R48" s="1465"/>
      <c r="S48" s="1465"/>
      <c r="T48" s="1465"/>
      <c r="U48" s="1465"/>
      <c r="V48" s="1465"/>
      <c r="W48" s="1465"/>
      <c r="X48" s="1465"/>
      <c r="Y48" s="1465"/>
      <c r="Z48" s="1465"/>
      <c r="AA48" s="1466"/>
      <c r="AB48" s="293"/>
      <c r="AC48" s="52"/>
      <c r="AF48" s="52"/>
      <c r="AG48" s="52"/>
      <c r="AH48" s="52"/>
      <c r="AI48" s="52"/>
      <c r="AJ48" s="52"/>
      <c r="AK48" s="52"/>
      <c r="AL48" s="52"/>
      <c r="AM48" s="52"/>
      <c r="AN48" s="52"/>
      <c r="AO48" s="52"/>
      <c r="AP48" s="52"/>
      <c r="AQ48" s="52"/>
      <c r="AR48" s="52"/>
    </row>
    <row r="49" spans="1:44" s="54" customFormat="1" ht="15" customHeight="1">
      <c r="A49" s="318"/>
      <c r="B49" s="1464"/>
      <c r="C49" s="1465"/>
      <c r="D49" s="1465"/>
      <c r="E49" s="1465"/>
      <c r="F49" s="1465"/>
      <c r="G49" s="1465"/>
      <c r="H49" s="1465"/>
      <c r="I49" s="1465"/>
      <c r="J49" s="1465"/>
      <c r="K49" s="1465"/>
      <c r="L49" s="1465"/>
      <c r="M49" s="1465"/>
      <c r="N49" s="1465"/>
      <c r="O49" s="1465"/>
      <c r="P49" s="1465"/>
      <c r="Q49" s="1465"/>
      <c r="R49" s="1465"/>
      <c r="S49" s="1465"/>
      <c r="T49" s="1465"/>
      <c r="U49" s="1465"/>
      <c r="V49" s="1465"/>
      <c r="W49" s="1465"/>
      <c r="X49" s="1465"/>
      <c r="Y49" s="1465"/>
      <c r="Z49" s="1465"/>
      <c r="AA49" s="1466"/>
      <c r="AB49" s="293"/>
      <c r="AC49" s="52"/>
      <c r="AF49" s="52"/>
      <c r="AG49" s="52"/>
      <c r="AH49" s="52"/>
      <c r="AI49" s="52"/>
      <c r="AJ49" s="52"/>
      <c r="AK49" s="52"/>
      <c r="AL49" s="52"/>
      <c r="AM49" s="52"/>
      <c r="AN49" s="52"/>
      <c r="AO49" s="52"/>
      <c r="AP49" s="52"/>
      <c r="AQ49" s="52"/>
      <c r="AR49" s="52"/>
    </row>
    <row r="50" spans="1:44" s="54" customFormat="1" ht="15" customHeight="1">
      <c r="A50" s="318"/>
      <c r="B50" s="1464"/>
      <c r="C50" s="1465"/>
      <c r="D50" s="1465"/>
      <c r="E50" s="1465"/>
      <c r="F50" s="1465"/>
      <c r="G50" s="1465"/>
      <c r="H50" s="1465"/>
      <c r="I50" s="1465"/>
      <c r="J50" s="1465"/>
      <c r="K50" s="1465"/>
      <c r="L50" s="1465"/>
      <c r="M50" s="1465"/>
      <c r="N50" s="1465"/>
      <c r="O50" s="1465"/>
      <c r="P50" s="1465"/>
      <c r="Q50" s="1465"/>
      <c r="R50" s="1465"/>
      <c r="S50" s="1465"/>
      <c r="T50" s="1465"/>
      <c r="U50" s="1465"/>
      <c r="V50" s="1465"/>
      <c r="W50" s="1465"/>
      <c r="X50" s="1465"/>
      <c r="Y50" s="1465"/>
      <c r="Z50" s="1465"/>
      <c r="AA50" s="1466"/>
      <c r="AB50" s="293"/>
      <c r="AC50" s="52"/>
      <c r="AF50" s="52"/>
      <c r="AG50" s="52"/>
      <c r="AH50" s="52"/>
      <c r="AI50" s="52"/>
      <c r="AJ50" s="52"/>
      <c r="AK50" s="52"/>
      <c r="AL50" s="52"/>
      <c r="AM50" s="52"/>
      <c r="AN50" s="52"/>
      <c r="AO50" s="52"/>
      <c r="AP50" s="52"/>
      <c r="AQ50" s="52"/>
      <c r="AR50" s="52"/>
    </row>
    <row r="51" spans="1:44" s="54" customFormat="1" ht="15" customHeight="1">
      <c r="A51" s="318"/>
      <c r="B51" s="1464"/>
      <c r="C51" s="1465"/>
      <c r="D51" s="1465"/>
      <c r="E51" s="1465"/>
      <c r="F51" s="1465"/>
      <c r="G51" s="1465"/>
      <c r="H51" s="1465"/>
      <c r="I51" s="1465"/>
      <c r="J51" s="1465"/>
      <c r="K51" s="1465"/>
      <c r="L51" s="1465"/>
      <c r="M51" s="1465"/>
      <c r="N51" s="1465"/>
      <c r="O51" s="1465"/>
      <c r="P51" s="1465"/>
      <c r="Q51" s="1465"/>
      <c r="R51" s="1465"/>
      <c r="S51" s="1465"/>
      <c r="T51" s="1465"/>
      <c r="U51" s="1465"/>
      <c r="V51" s="1465"/>
      <c r="W51" s="1465"/>
      <c r="X51" s="1465"/>
      <c r="Y51" s="1465"/>
      <c r="Z51" s="1465"/>
      <c r="AA51" s="1466"/>
      <c r="AB51" s="293"/>
      <c r="AC51" s="52"/>
      <c r="AF51" s="52"/>
      <c r="AG51" s="52"/>
      <c r="AH51" s="52"/>
      <c r="AI51" s="52"/>
      <c r="AJ51" s="52"/>
      <c r="AK51" s="52"/>
      <c r="AL51" s="52"/>
      <c r="AM51" s="52"/>
      <c r="AN51" s="52"/>
      <c r="AO51" s="52"/>
      <c r="AP51" s="52"/>
      <c r="AQ51" s="52"/>
      <c r="AR51" s="52"/>
    </row>
    <row r="52" spans="1:44" s="54" customFormat="1" ht="15" customHeight="1">
      <c r="A52" s="318"/>
      <c r="B52" s="1472"/>
      <c r="C52" s="1473"/>
      <c r="D52" s="1473"/>
      <c r="E52" s="1473"/>
      <c r="F52" s="1473"/>
      <c r="G52" s="1473"/>
      <c r="H52" s="1473"/>
      <c r="I52" s="1473"/>
      <c r="J52" s="1473"/>
      <c r="K52" s="1473"/>
      <c r="L52" s="1473"/>
      <c r="M52" s="1473"/>
      <c r="N52" s="1473"/>
      <c r="O52" s="1473"/>
      <c r="P52" s="1473"/>
      <c r="Q52" s="1473"/>
      <c r="R52" s="1473"/>
      <c r="S52" s="1473"/>
      <c r="T52" s="1473"/>
      <c r="U52" s="1473"/>
      <c r="V52" s="1473"/>
      <c r="W52" s="1473"/>
      <c r="X52" s="1473"/>
      <c r="Y52" s="1473"/>
      <c r="Z52" s="1473"/>
      <c r="AA52" s="1474"/>
      <c r="AB52" s="293"/>
      <c r="AC52" s="52"/>
      <c r="AF52" s="52"/>
      <c r="AG52" s="52"/>
      <c r="AH52" s="52"/>
      <c r="AI52" s="52"/>
      <c r="AJ52" s="52"/>
      <c r="AK52" s="52"/>
      <c r="AL52" s="52"/>
      <c r="AM52" s="52"/>
      <c r="AN52" s="52"/>
      <c r="AO52" s="52"/>
      <c r="AP52" s="52"/>
      <c r="AQ52" s="52"/>
      <c r="AR52" s="52"/>
    </row>
    <row r="53" spans="1:44" s="54" customFormat="1" ht="15" customHeight="1" thickBot="1">
      <c r="A53" s="321"/>
      <c r="B53" s="696"/>
      <c r="C53" s="696"/>
      <c r="D53" s="696"/>
      <c r="E53" s="696"/>
      <c r="F53" s="696"/>
      <c r="G53" s="696"/>
      <c r="H53" s="696"/>
      <c r="I53" s="696"/>
      <c r="J53" s="696"/>
      <c r="K53" s="696"/>
      <c r="L53" s="696"/>
      <c r="M53" s="696"/>
      <c r="N53" s="696"/>
      <c r="O53" s="696"/>
      <c r="P53" s="696"/>
      <c r="Q53" s="696"/>
      <c r="R53" s="696"/>
      <c r="S53" s="696"/>
      <c r="T53" s="696"/>
      <c r="U53" s="696"/>
      <c r="V53" s="696"/>
      <c r="W53" s="696"/>
      <c r="X53" s="696"/>
      <c r="Y53" s="696"/>
      <c r="Z53" s="696"/>
      <c r="AA53" s="696"/>
      <c r="AB53" s="322"/>
      <c r="AC53" s="52"/>
      <c r="AF53" s="52"/>
      <c r="AG53" s="52"/>
      <c r="AH53" s="52"/>
      <c r="AI53" s="52"/>
      <c r="AJ53" s="52"/>
      <c r="AK53" s="52"/>
      <c r="AL53" s="52"/>
      <c r="AM53" s="52"/>
      <c r="AN53" s="52"/>
      <c r="AO53" s="52"/>
      <c r="AP53" s="52"/>
      <c r="AQ53" s="52"/>
      <c r="AR53" s="52"/>
    </row>
    <row r="54" spans="1:44" s="54" customFormat="1" ht="15" customHeight="1">
      <c r="A54" s="243" t="s">
        <v>1086</v>
      </c>
      <c r="B54" s="23"/>
      <c r="C54" s="23"/>
      <c r="D54" s="23"/>
      <c r="E54" s="23"/>
      <c r="F54" s="23"/>
      <c r="G54" s="23"/>
      <c r="H54" s="23"/>
      <c r="I54" s="23"/>
      <c r="J54" s="23"/>
      <c r="K54" s="23"/>
      <c r="L54" s="23"/>
      <c r="M54" s="23"/>
      <c r="N54" s="23"/>
      <c r="O54" s="23"/>
      <c r="P54" s="23"/>
      <c r="Q54" s="23"/>
      <c r="R54" s="23"/>
      <c r="S54" s="23"/>
      <c r="T54" s="23"/>
      <c r="U54"/>
      <c r="V54"/>
      <c r="W54"/>
      <c r="X54"/>
      <c r="Y54"/>
      <c r="Z54"/>
      <c r="AA54"/>
      <c r="AB54"/>
      <c r="AC54" s="52"/>
      <c r="AF54" s="52"/>
      <c r="AG54" s="52"/>
      <c r="AH54" s="52"/>
      <c r="AI54" s="52"/>
      <c r="AJ54" s="52"/>
      <c r="AK54" s="52"/>
      <c r="AL54" s="52"/>
      <c r="AM54" s="52"/>
      <c r="AN54" s="52"/>
      <c r="AO54" s="52"/>
      <c r="AP54" s="52"/>
      <c r="AQ54" s="52"/>
      <c r="AR54" s="52"/>
    </row>
    <row r="55" spans="1:44" s="54" customFormat="1" ht="15" customHeight="1">
      <c r="A55" s="243" t="s">
        <v>1088</v>
      </c>
      <c r="B55" s="23"/>
      <c r="C55" s="23"/>
      <c r="D55" s="23"/>
      <c r="E55" s="23"/>
      <c r="F55" s="23"/>
      <c r="G55" s="23"/>
      <c r="H55" s="23"/>
      <c r="I55" s="23"/>
      <c r="J55" s="23"/>
      <c r="K55" s="23"/>
      <c r="L55" s="23"/>
      <c r="M55" s="23"/>
      <c r="N55" s="23"/>
      <c r="O55" s="23"/>
      <c r="P55" s="23"/>
      <c r="Q55" s="23"/>
      <c r="R55" s="23"/>
      <c r="S55" s="23"/>
      <c r="T55" s="23"/>
      <c r="U55"/>
      <c r="V55"/>
      <c r="W55"/>
      <c r="X55"/>
      <c r="Y55"/>
      <c r="Z55"/>
      <c r="AA55"/>
      <c r="AB55"/>
      <c r="AC55" s="52"/>
      <c r="AF55" s="52"/>
      <c r="AG55" s="52"/>
      <c r="AH55" s="52"/>
      <c r="AI55" s="52"/>
      <c r="AJ55" s="52"/>
      <c r="AK55" s="52"/>
      <c r="AL55" s="52"/>
      <c r="AM55" s="52"/>
      <c r="AN55" s="52"/>
      <c r="AO55" s="52"/>
      <c r="AP55" s="52"/>
      <c r="AQ55" s="52"/>
      <c r="AR55" s="52"/>
    </row>
    <row r="56" spans="1:44" s="54" customFormat="1" ht="15" customHeight="1">
      <c r="A56" s="11"/>
      <c r="B56" s="11"/>
      <c r="C56" s="11"/>
      <c r="D56" s="11"/>
      <c r="E56" s="11"/>
      <c r="F56" s="11"/>
      <c r="G56" s="11"/>
      <c r="H56" s="11"/>
      <c r="I56" s="11"/>
      <c r="J56" s="11"/>
      <c r="K56" s="11"/>
      <c r="L56" s="11"/>
      <c r="M56" s="11"/>
      <c r="N56" s="11"/>
      <c r="O56" s="11"/>
      <c r="P56" s="11"/>
      <c r="Q56" s="11"/>
      <c r="R56" s="11"/>
      <c r="S56" s="11"/>
      <c r="T56" s="11"/>
      <c r="U56"/>
      <c r="V56"/>
      <c r="W56"/>
      <c r="X56"/>
      <c r="Y56"/>
      <c r="Z56"/>
      <c r="AA56"/>
      <c r="AB56"/>
      <c r="AC56" s="52"/>
      <c r="AF56" s="52"/>
      <c r="AG56" s="52"/>
      <c r="AH56" s="52"/>
      <c r="AI56" s="52"/>
      <c r="AJ56" s="52"/>
      <c r="AK56" s="52"/>
      <c r="AL56" s="52"/>
      <c r="AM56" s="52"/>
      <c r="AN56" s="52"/>
      <c r="AO56" s="52"/>
      <c r="AP56" s="52"/>
      <c r="AQ56" s="52"/>
      <c r="AR56" s="52"/>
    </row>
    <row r="57" spans="1:44" s="54" customFormat="1" ht="15" customHeight="1">
      <c r="A57" s="11"/>
      <c r="B57" s="11"/>
      <c r="C57" s="11"/>
      <c r="D57" s="11"/>
      <c r="E57" s="11"/>
      <c r="F57" s="11"/>
      <c r="G57" s="11"/>
      <c r="H57" s="11"/>
      <c r="I57" s="11"/>
      <c r="J57" s="11"/>
      <c r="K57" s="11"/>
      <c r="L57" s="11"/>
      <c r="M57" s="11"/>
      <c r="N57" s="11"/>
      <c r="O57" s="11"/>
      <c r="P57" s="11"/>
      <c r="Q57" s="11"/>
      <c r="R57" s="11"/>
      <c r="S57" s="11"/>
      <c r="T57" s="11"/>
      <c r="U57"/>
      <c r="V57"/>
      <c r="W57"/>
      <c r="X57"/>
      <c r="Y57"/>
      <c r="Z57"/>
      <c r="AA57"/>
      <c r="AB57"/>
      <c r="AC57" s="52"/>
      <c r="AF57" s="52"/>
      <c r="AG57" s="52"/>
      <c r="AH57" s="52"/>
      <c r="AI57" s="52"/>
      <c r="AJ57" s="52"/>
      <c r="AK57" s="52"/>
      <c r="AL57" s="52"/>
      <c r="AM57" s="52"/>
      <c r="AN57" s="52"/>
      <c r="AO57" s="52"/>
      <c r="AP57" s="52"/>
      <c r="AQ57" s="52"/>
      <c r="AR57" s="52"/>
    </row>
    <row r="58" spans="1:44" s="54" customFormat="1">
      <c r="A58"/>
      <c r="B58"/>
      <c r="C58"/>
      <c r="D58"/>
      <c r="E58"/>
      <c r="F58"/>
      <c r="G58"/>
      <c r="H58"/>
      <c r="I58"/>
      <c r="J58"/>
      <c r="K58"/>
      <c r="L58"/>
      <c r="M58"/>
      <c r="N58"/>
      <c r="O58"/>
      <c r="P58"/>
      <c r="Q58"/>
      <c r="R58"/>
      <c r="S58"/>
      <c r="T58"/>
      <c r="U58"/>
      <c r="V58"/>
      <c r="W58"/>
      <c r="X58"/>
      <c r="Y58"/>
      <c r="Z58"/>
      <c r="AA58"/>
      <c r="AB58"/>
      <c r="AC58" s="52"/>
      <c r="AF58" s="52"/>
      <c r="AG58" s="52"/>
      <c r="AH58" s="52"/>
      <c r="AI58" s="52"/>
      <c r="AJ58" s="52"/>
      <c r="AK58" s="52"/>
      <c r="AL58" s="52"/>
      <c r="AM58" s="52"/>
      <c r="AN58" s="52"/>
      <c r="AO58" s="52"/>
      <c r="AP58" s="52"/>
      <c r="AQ58" s="52"/>
      <c r="AR58" s="52"/>
    </row>
    <row r="59" spans="1:44" s="54" customFormat="1">
      <c r="A59"/>
      <c r="B59"/>
      <c r="C59"/>
      <c r="D59"/>
      <c r="E59"/>
      <c r="F59"/>
      <c r="G59"/>
      <c r="H59"/>
      <c r="I59"/>
      <c r="J59"/>
      <c r="K59"/>
      <c r="L59"/>
      <c r="M59"/>
      <c r="N59"/>
      <c r="O59"/>
      <c r="P59"/>
      <c r="Q59"/>
      <c r="R59"/>
      <c r="S59"/>
      <c r="T59"/>
      <c r="U59"/>
      <c r="V59"/>
      <c r="W59"/>
      <c r="X59"/>
      <c r="Y59"/>
      <c r="Z59"/>
      <c r="AA59"/>
      <c r="AB59"/>
      <c r="AC59" s="52"/>
      <c r="AF59" s="52"/>
      <c r="AG59" s="52"/>
      <c r="AH59" s="52"/>
      <c r="AI59" s="52"/>
      <c r="AJ59" s="52"/>
      <c r="AK59" s="52"/>
      <c r="AL59" s="52"/>
      <c r="AM59" s="52"/>
      <c r="AN59" s="52"/>
      <c r="AO59" s="52"/>
      <c r="AP59" s="52"/>
      <c r="AQ59" s="52"/>
      <c r="AR59" s="52"/>
    </row>
    <row r="60" spans="1:44" s="54" customFormat="1">
      <c r="A60"/>
      <c r="B60"/>
      <c r="C60"/>
      <c r="D60"/>
      <c r="E60"/>
      <c r="F60"/>
      <c r="G60"/>
      <c r="H60"/>
      <c r="I60"/>
      <c r="J60"/>
      <c r="K60"/>
      <c r="L60"/>
      <c r="M60"/>
      <c r="N60"/>
      <c r="O60"/>
      <c r="P60"/>
      <c r="Q60"/>
      <c r="R60"/>
      <c r="S60"/>
      <c r="T60"/>
      <c r="U60"/>
      <c r="V60"/>
      <c r="W60"/>
      <c r="X60"/>
      <c r="Y60"/>
      <c r="Z60"/>
      <c r="AA60"/>
      <c r="AB60"/>
      <c r="AC60" s="52"/>
      <c r="AF60" s="52"/>
      <c r="AG60" s="52"/>
      <c r="AH60" s="52"/>
      <c r="AI60" s="52"/>
      <c r="AJ60" s="52"/>
      <c r="AK60" s="52"/>
      <c r="AL60" s="52"/>
      <c r="AM60" s="52"/>
      <c r="AN60" s="52"/>
      <c r="AO60" s="52"/>
      <c r="AP60" s="52"/>
      <c r="AQ60" s="52"/>
      <c r="AR60" s="52"/>
    </row>
    <row r="61" spans="1:44" s="54" customFormat="1">
      <c r="A61"/>
      <c r="B61"/>
      <c r="C61"/>
      <c r="D61"/>
      <c r="E61"/>
      <c r="F61"/>
      <c r="G61"/>
      <c r="H61"/>
      <c r="I61"/>
      <c r="J61"/>
      <c r="K61"/>
      <c r="L61"/>
      <c r="M61"/>
      <c r="N61"/>
      <c r="O61"/>
      <c r="P61"/>
      <c r="Q61"/>
      <c r="R61"/>
      <c r="S61"/>
      <c r="T61"/>
      <c r="U61"/>
      <c r="V61"/>
      <c r="W61"/>
      <c r="X61"/>
      <c r="Y61"/>
      <c r="Z61"/>
      <c r="AA61"/>
      <c r="AB61"/>
      <c r="AC61" s="52"/>
      <c r="AF61" s="52"/>
      <c r="AG61" s="52"/>
      <c r="AH61" s="52"/>
      <c r="AI61" s="52"/>
      <c r="AJ61" s="52"/>
      <c r="AK61" s="52"/>
      <c r="AL61" s="52"/>
      <c r="AM61" s="52"/>
      <c r="AN61" s="52"/>
      <c r="AO61" s="52"/>
      <c r="AP61" s="52"/>
      <c r="AQ61" s="52"/>
      <c r="AR61" s="52"/>
    </row>
    <row r="62" spans="1:44" s="54" customFormat="1">
      <c r="A62"/>
      <c r="B62"/>
      <c r="C62"/>
      <c r="D62"/>
      <c r="E62"/>
      <c r="F62"/>
      <c r="G62"/>
      <c r="H62"/>
      <c r="I62"/>
      <c r="J62"/>
      <c r="K62"/>
      <c r="L62"/>
      <c r="M62"/>
      <c r="N62"/>
      <c r="O62"/>
      <c r="P62"/>
      <c r="Q62"/>
      <c r="R62"/>
      <c r="S62"/>
      <c r="T62"/>
      <c r="U62"/>
      <c r="V62"/>
      <c r="W62"/>
      <c r="X62"/>
      <c r="Y62"/>
      <c r="Z62"/>
      <c r="AA62"/>
      <c r="AB62"/>
      <c r="AC62" s="52"/>
      <c r="AF62" s="52"/>
      <c r="AG62" s="52"/>
      <c r="AH62" s="52"/>
      <c r="AI62" s="52"/>
      <c r="AJ62" s="52"/>
      <c r="AK62" s="52"/>
      <c r="AL62" s="52"/>
      <c r="AM62" s="52"/>
      <c r="AN62" s="52"/>
      <c r="AO62" s="52"/>
      <c r="AP62" s="52"/>
      <c r="AQ62" s="52"/>
      <c r="AR62" s="52"/>
    </row>
    <row r="63" spans="1:44" s="54" customFormat="1">
      <c r="A63"/>
      <c r="B63"/>
      <c r="C63"/>
      <c r="D63"/>
      <c r="E63"/>
      <c r="F63"/>
      <c r="G63"/>
      <c r="H63"/>
      <c r="I63"/>
      <c r="J63"/>
      <c r="K63"/>
      <c r="L63"/>
      <c r="M63"/>
      <c r="N63"/>
      <c r="O63"/>
      <c r="P63"/>
      <c r="Q63"/>
      <c r="R63"/>
      <c r="S63"/>
      <c r="T63"/>
      <c r="U63"/>
      <c r="V63"/>
      <c r="W63"/>
      <c r="X63"/>
      <c r="Y63"/>
      <c r="Z63"/>
      <c r="AA63"/>
      <c r="AB63"/>
      <c r="AC63" s="52"/>
      <c r="AF63" s="52"/>
      <c r="AG63" s="52"/>
      <c r="AH63" s="52"/>
      <c r="AI63" s="52"/>
      <c r="AJ63" s="52"/>
      <c r="AK63" s="52"/>
      <c r="AL63" s="52"/>
      <c r="AM63" s="52"/>
      <c r="AN63" s="52"/>
      <c r="AO63" s="52"/>
      <c r="AP63" s="52"/>
      <c r="AQ63" s="52"/>
      <c r="AR63" s="52"/>
    </row>
    <row r="64" spans="1:44" s="54" customFormat="1">
      <c r="A64"/>
      <c r="B64"/>
      <c r="C64"/>
      <c r="D64"/>
      <c r="E64"/>
      <c r="F64"/>
      <c r="G64"/>
      <c r="H64"/>
      <c r="I64"/>
      <c r="J64"/>
      <c r="K64"/>
      <c r="L64"/>
      <c r="M64"/>
      <c r="N64"/>
      <c r="O64"/>
      <c r="P64"/>
      <c r="Q64"/>
      <c r="R64"/>
      <c r="S64"/>
      <c r="T64"/>
      <c r="U64"/>
      <c r="V64"/>
      <c r="W64"/>
      <c r="X64"/>
      <c r="Y64"/>
      <c r="Z64"/>
      <c r="AA64"/>
      <c r="AB64"/>
      <c r="AC64" s="52"/>
      <c r="AF64" s="52"/>
      <c r="AG64" s="52"/>
      <c r="AH64" s="52"/>
      <c r="AI64" s="52"/>
      <c r="AJ64" s="52"/>
      <c r="AK64" s="52"/>
      <c r="AL64" s="52"/>
      <c r="AM64" s="52"/>
      <c r="AN64" s="52"/>
      <c r="AO64" s="52"/>
      <c r="AP64" s="52"/>
      <c r="AQ64" s="52"/>
      <c r="AR64" s="52"/>
    </row>
    <row r="65" spans="1:44" s="54" customFormat="1">
      <c r="A65"/>
      <c r="B65"/>
      <c r="C65"/>
      <c r="D65"/>
      <c r="E65"/>
      <c r="F65"/>
      <c r="G65"/>
      <c r="H65"/>
      <c r="I65"/>
      <c r="J65"/>
      <c r="K65"/>
      <c r="L65"/>
      <c r="M65"/>
      <c r="N65"/>
      <c r="O65"/>
      <c r="P65"/>
      <c r="Q65"/>
      <c r="R65"/>
      <c r="S65"/>
      <c r="T65"/>
      <c r="U65"/>
      <c r="V65"/>
      <c r="W65"/>
      <c r="X65"/>
      <c r="Y65"/>
      <c r="Z65"/>
      <c r="AA65"/>
      <c r="AB65"/>
      <c r="AC65" s="52"/>
      <c r="AF65" s="52"/>
      <c r="AG65" s="52"/>
      <c r="AH65" s="52"/>
      <c r="AI65" s="52"/>
      <c r="AJ65" s="52"/>
      <c r="AK65" s="52"/>
      <c r="AL65" s="52"/>
      <c r="AM65" s="52"/>
      <c r="AN65" s="52"/>
      <c r="AO65" s="52"/>
      <c r="AP65" s="52"/>
      <c r="AQ65" s="52"/>
      <c r="AR65" s="52"/>
    </row>
    <row r="66" spans="1:44" s="54" customFormat="1">
      <c r="A66"/>
      <c r="B66"/>
      <c r="C66"/>
      <c r="D66"/>
      <c r="E66"/>
      <c r="F66"/>
      <c r="G66"/>
      <c r="H66"/>
      <c r="I66"/>
      <c r="J66"/>
      <c r="K66"/>
      <c r="L66"/>
      <c r="M66"/>
      <c r="N66"/>
      <c r="O66"/>
      <c r="P66"/>
      <c r="Q66"/>
      <c r="R66"/>
      <c r="S66"/>
      <c r="T66"/>
      <c r="U66"/>
      <c r="V66"/>
      <c r="W66"/>
      <c r="X66"/>
      <c r="Y66"/>
      <c r="Z66"/>
      <c r="AA66"/>
      <c r="AB66"/>
      <c r="AC66" s="52"/>
      <c r="AF66" s="52"/>
      <c r="AG66" s="52"/>
      <c r="AH66" s="52"/>
      <c r="AI66" s="52"/>
      <c r="AJ66" s="52"/>
      <c r="AK66" s="52"/>
      <c r="AL66" s="52"/>
      <c r="AM66" s="52"/>
      <c r="AN66" s="52"/>
      <c r="AO66" s="52"/>
      <c r="AP66" s="52"/>
      <c r="AQ66" s="52"/>
      <c r="AR66" s="52"/>
    </row>
    <row r="67" spans="1:44" s="54" customFormat="1">
      <c r="A67"/>
      <c r="B67"/>
      <c r="C67"/>
      <c r="D67"/>
      <c r="E67"/>
      <c r="F67"/>
      <c r="G67"/>
      <c r="H67"/>
      <c r="I67"/>
      <c r="J67"/>
      <c r="K67"/>
      <c r="L67"/>
      <c r="M67"/>
      <c r="N67"/>
      <c r="O67"/>
      <c r="P67"/>
      <c r="Q67"/>
      <c r="R67"/>
      <c r="S67"/>
      <c r="T67"/>
      <c r="U67"/>
      <c r="V67"/>
      <c r="W67"/>
      <c r="X67"/>
      <c r="Y67"/>
      <c r="Z67"/>
      <c r="AA67"/>
      <c r="AB67"/>
      <c r="AC67" s="52"/>
      <c r="AF67" s="52"/>
      <c r="AG67" s="52"/>
      <c r="AH67" s="52"/>
      <c r="AI67" s="52"/>
      <c r="AJ67" s="52"/>
      <c r="AK67" s="52"/>
      <c r="AL67" s="52"/>
      <c r="AM67" s="52"/>
      <c r="AN67" s="52"/>
      <c r="AO67" s="52"/>
      <c r="AP67" s="52"/>
      <c r="AQ67" s="52"/>
      <c r="AR67" s="52"/>
    </row>
    <row r="68" spans="1:44" s="54" customFormat="1">
      <c r="A68"/>
      <c r="B68"/>
      <c r="C68"/>
      <c r="D68"/>
      <c r="E68"/>
      <c r="F68"/>
      <c r="G68"/>
      <c r="H68"/>
      <c r="I68"/>
      <c r="J68"/>
      <c r="K68"/>
      <c r="L68"/>
      <c r="M68"/>
      <c r="N68"/>
      <c r="O68"/>
      <c r="P68"/>
      <c r="Q68"/>
      <c r="R68"/>
      <c r="S68"/>
      <c r="T68"/>
      <c r="U68"/>
      <c r="V68"/>
      <c r="W68"/>
      <c r="X68"/>
      <c r="Y68"/>
      <c r="Z68"/>
      <c r="AA68"/>
      <c r="AB68"/>
      <c r="AC68" s="52"/>
      <c r="AF68" s="52"/>
      <c r="AG68" s="52"/>
      <c r="AH68" s="52"/>
      <c r="AI68" s="52"/>
      <c r="AJ68" s="52"/>
      <c r="AK68" s="52"/>
      <c r="AL68" s="52"/>
      <c r="AM68" s="52"/>
      <c r="AN68" s="52"/>
      <c r="AO68" s="52"/>
      <c r="AP68" s="52"/>
      <c r="AQ68" s="52"/>
      <c r="AR68" s="52"/>
    </row>
    <row r="69" spans="1:44" s="54" customFormat="1">
      <c r="A69"/>
      <c r="B69"/>
      <c r="C69"/>
      <c r="D69"/>
      <c r="E69"/>
      <c r="F69"/>
      <c r="G69"/>
      <c r="H69"/>
      <c r="I69"/>
      <c r="J69"/>
      <c r="K69"/>
      <c r="L69"/>
      <c r="M69"/>
      <c r="N69"/>
      <c r="O69"/>
      <c r="P69"/>
      <c r="Q69"/>
      <c r="R69"/>
      <c r="S69"/>
      <c r="T69"/>
      <c r="U69"/>
      <c r="V69"/>
      <c r="W69"/>
      <c r="X69"/>
      <c r="Y69"/>
      <c r="Z69"/>
      <c r="AA69"/>
      <c r="AB69"/>
      <c r="AC69" s="52"/>
      <c r="AF69" s="52"/>
      <c r="AG69" s="52"/>
      <c r="AH69" s="52"/>
      <c r="AI69" s="52"/>
      <c r="AJ69" s="52"/>
      <c r="AK69" s="52"/>
      <c r="AL69" s="52"/>
      <c r="AM69" s="52"/>
      <c r="AN69" s="52"/>
      <c r="AO69" s="52"/>
      <c r="AP69" s="52"/>
      <c r="AQ69" s="52"/>
      <c r="AR69" s="52"/>
    </row>
    <row r="70" spans="1:44" s="54" customFormat="1">
      <c r="A70"/>
      <c r="B70"/>
      <c r="C70"/>
      <c r="D70"/>
      <c r="E70"/>
      <c r="F70"/>
      <c r="G70"/>
      <c r="H70"/>
      <c r="I70"/>
      <c r="J70"/>
      <c r="K70"/>
      <c r="L70"/>
      <c r="M70"/>
      <c r="N70"/>
      <c r="O70"/>
      <c r="P70"/>
      <c r="Q70"/>
      <c r="R70"/>
      <c r="S70"/>
      <c r="T70"/>
      <c r="U70"/>
      <c r="V70"/>
      <c r="W70"/>
      <c r="X70"/>
      <c r="Y70"/>
      <c r="Z70"/>
      <c r="AA70"/>
      <c r="AB70"/>
      <c r="AC70" s="52"/>
      <c r="AF70" s="52"/>
      <c r="AG70" s="52"/>
      <c r="AH70" s="52"/>
      <c r="AI70" s="52"/>
      <c r="AJ70" s="52"/>
      <c r="AK70" s="52"/>
      <c r="AL70" s="52"/>
      <c r="AM70" s="52"/>
      <c r="AN70" s="52"/>
      <c r="AO70" s="52"/>
      <c r="AP70" s="52"/>
      <c r="AQ70" s="52"/>
      <c r="AR70" s="52"/>
    </row>
    <row r="71" spans="1:44" s="54" customFormat="1">
      <c r="A71"/>
      <c r="B71"/>
      <c r="C71"/>
      <c r="D71"/>
      <c r="E71"/>
      <c r="F71"/>
      <c r="G71"/>
      <c r="H71"/>
      <c r="I71"/>
      <c r="J71"/>
      <c r="K71"/>
      <c r="L71"/>
      <c r="M71"/>
      <c r="N71"/>
      <c r="O71"/>
      <c r="P71"/>
      <c r="Q71"/>
      <c r="R71"/>
      <c r="S71"/>
      <c r="T71"/>
      <c r="U71"/>
      <c r="V71"/>
      <c r="W71"/>
      <c r="X71"/>
      <c r="Y71"/>
      <c r="Z71"/>
      <c r="AA71"/>
      <c r="AB71"/>
      <c r="AC71" s="52"/>
      <c r="AF71" s="52"/>
      <c r="AG71" s="52"/>
      <c r="AH71" s="52"/>
      <c r="AI71" s="52"/>
      <c r="AJ71" s="52"/>
      <c r="AK71" s="52"/>
      <c r="AL71" s="52"/>
      <c r="AM71" s="52"/>
      <c r="AN71" s="52"/>
      <c r="AO71" s="52"/>
      <c r="AP71" s="52"/>
      <c r="AQ71" s="52"/>
      <c r="AR71" s="52"/>
    </row>
    <row r="72" spans="1:44" s="54" customFormat="1">
      <c r="A72"/>
      <c r="B72"/>
      <c r="C72"/>
      <c r="D72"/>
      <c r="E72"/>
      <c r="F72"/>
      <c r="G72"/>
      <c r="H72"/>
      <c r="I72"/>
      <c r="J72"/>
      <c r="K72"/>
      <c r="L72"/>
      <c r="M72"/>
      <c r="N72"/>
      <c r="O72"/>
      <c r="P72"/>
      <c r="Q72"/>
      <c r="R72"/>
      <c r="S72"/>
      <c r="T72"/>
      <c r="U72"/>
      <c r="V72"/>
      <c r="W72"/>
      <c r="X72"/>
      <c r="Y72"/>
      <c r="Z72"/>
      <c r="AA72"/>
      <c r="AB72"/>
      <c r="AC72" s="52"/>
      <c r="AF72" s="52"/>
      <c r="AG72" s="52"/>
      <c r="AH72" s="52"/>
      <c r="AI72" s="52"/>
      <c r="AJ72" s="52"/>
      <c r="AK72" s="52"/>
      <c r="AL72" s="52"/>
      <c r="AM72" s="52"/>
      <c r="AN72" s="52"/>
      <c r="AO72" s="52"/>
      <c r="AP72" s="52"/>
      <c r="AQ72" s="52"/>
      <c r="AR72" s="52"/>
    </row>
    <row r="73" spans="1:44" s="54" customFormat="1">
      <c r="A73"/>
      <c r="B73"/>
      <c r="C73"/>
      <c r="D73"/>
      <c r="E73"/>
      <c r="F73"/>
      <c r="G73"/>
      <c r="H73"/>
      <c r="I73"/>
      <c r="J73"/>
      <c r="K73"/>
      <c r="L73"/>
      <c r="M73"/>
      <c r="N73"/>
      <c r="O73"/>
      <c r="P73"/>
      <c r="Q73"/>
      <c r="R73"/>
      <c r="S73"/>
      <c r="T73"/>
      <c r="U73"/>
      <c r="V73"/>
      <c r="W73"/>
      <c r="X73"/>
      <c r="Y73"/>
      <c r="Z73"/>
      <c r="AA73"/>
      <c r="AB73"/>
      <c r="AC73" s="52"/>
      <c r="AF73" s="52"/>
      <c r="AG73" s="52"/>
      <c r="AH73" s="52"/>
      <c r="AI73" s="52"/>
      <c r="AJ73" s="52"/>
      <c r="AK73" s="52"/>
      <c r="AL73" s="52"/>
      <c r="AM73" s="52"/>
      <c r="AN73" s="52"/>
      <c r="AO73" s="52"/>
      <c r="AP73" s="52"/>
      <c r="AQ73" s="52"/>
      <c r="AR73" s="52"/>
    </row>
    <row r="74" spans="1:44" s="54" customFormat="1">
      <c r="A74"/>
      <c r="B74"/>
      <c r="C74"/>
      <c r="D74"/>
      <c r="E74"/>
      <c r="F74"/>
      <c r="G74"/>
      <c r="H74"/>
      <c r="I74"/>
      <c r="J74"/>
      <c r="K74"/>
      <c r="L74"/>
      <c r="M74"/>
      <c r="N74"/>
      <c r="O74"/>
      <c r="P74"/>
      <c r="Q74"/>
      <c r="R74"/>
      <c r="S74"/>
      <c r="T74"/>
      <c r="U74"/>
      <c r="V74"/>
      <c r="W74"/>
      <c r="X74"/>
      <c r="Y74"/>
      <c r="Z74"/>
      <c r="AA74"/>
      <c r="AB74"/>
      <c r="AC74" s="52"/>
      <c r="AF74" s="52"/>
      <c r="AG74" s="52"/>
      <c r="AH74" s="52"/>
      <c r="AI74" s="52"/>
      <c r="AJ74" s="52"/>
      <c r="AK74" s="52"/>
      <c r="AL74" s="52"/>
      <c r="AM74" s="52"/>
      <c r="AN74" s="52"/>
      <c r="AO74" s="52"/>
      <c r="AP74" s="52"/>
      <c r="AQ74" s="52"/>
      <c r="AR74" s="52"/>
    </row>
    <row r="75" spans="1:44" s="54" customFormat="1">
      <c r="A75"/>
      <c r="B75"/>
      <c r="C75"/>
      <c r="D75"/>
      <c r="E75"/>
      <c r="F75"/>
      <c r="G75"/>
      <c r="H75"/>
      <c r="I75"/>
      <c r="J75"/>
      <c r="K75"/>
      <c r="L75"/>
      <c r="M75"/>
      <c r="N75"/>
      <c r="O75"/>
      <c r="P75"/>
      <c r="Q75"/>
      <c r="R75"/>
      <c r="S75"/>
      <c r="T75"/>
      <c r="U75"/>
      <c r="V75"/>
      <c r="W75"/>
      <c r="X75"/>
      <c r="Y75"/>
      <c r="Z75"/>
      <c r="AA75"/>
      <c r="AB75"/>
      <c r="AC75" s="52"/>
      <c r="AF75" s="52"/>
      <c r="AG75" s="52"/>
      <c r="AH75" s="52"/>
      <c r="AI75" s="52"/>
      <c r="AJ75" s="52"/>
      <c r="AK75" s="52"/>
      <c r="AL75" s="52"/>
      <c r="AM75" s="52"/>
      <c r="AN75" s="52"/>
      <c r="AO75" s="52"/>
      <c r="AP75" s="52"/>
      <c r="AQ75" s="52"/>
      <c r="AR75" s="52"/>
    </row>
    <row r="76" spans="1:44" s="54" customFormat="1">
      <c r="A76"/>
      <c r="B76"/>
      <c r="C76"/>
      <c r="D76"/>
      <c r="E76"/>
      <c r="F76"/>
      <c r="G76"/>
      <c r="H76"/>
      <c r="I76"/>
      <c r="J76"/>
      <c r="K76"/>
      <c r="L76"/>
      <c r="M76"/>
      <c r="N76"/>
      <c r="O76"/>
      <c r="P76"/>
      <c r="Q76"/>
      <c r="R76"/>
      <c r="S76"/>
      <c r="T76"/>
      <c r="U76"/>
      <c r="V76"/>
      <c r="W76"/>
      <c r="X76"/>
      <c r="Y76"/>
      <c r="Z76"/>
      <c r="AA76"/>
      <c r="AB76"/>
      <c r="AC76" s="52"/>
      <c r="AF76" s="52"/>
      <c r="AG76" s="52"/>
      <c r="AH76" s="52"/>
      <c r="AI76" s="52"/>
      <c r="AJ76" s="52"/>
      <c r="AK76" s="52"/>
      <c r="AL76" s="52"/>
      <c r="AM76" s="52"/>
      <c r="AN76" s="52"/>
      <c r="AO76" s="52"/>
      <c r="AP76" s="52"/>
      <c r="AQ76" s="52"/>
      <c r="AR76" s="52"/>
    </row>
    <row r="77" spans="1:44" s="54" customFormat="1">
      <c r="A77"/>
      <c r="B77"/>
      <c r="C77"/>
      <c r="D77"/>
      <c r="E77"/>
      <c r="F77"/>
      <c r="G77"/>
      <c r="H77"/>
      <c r="I77"/>
      <c r="J77"/>
      <c r="K77"/>
      <c r="L77"/>
      <c r="M77"/>
      <c r="N77"/>
      <c r="O77"/>
      <c r="P77"/>
      <c r="Q77"/>
      <c r="R77"/>
      <c r="S77"/>
      <c r="T77"/>
      <c r="U77"/>
      <c r="V77"/>
      <c r="W77"/>
      <c r="X77"/>
      <c r="Y77"/>
      <c r="Z77"/>
      <c r="AA77"/>
      <c r="AB77"/>
      <c r="AC77" s="52"/>
      <c r="AF77" s="52"/>
      <c r="AG77" s="52"/>
      <c r="AH77" s="52"/>
      <c r="AI77" s="52"/>
      <c r="AJ77" s="52"/>
      <c r="AK77" s="52"/>
      <c r="AL77" s="52"/>
      <c r="AM77" s="52"/>
      <c r="AN77" s="52"/>
      <c r="AO77" s="52"/>
      <c r="AP77" s="52"/>
      <c r="AQ77" s="52"/>
      <c r="AR77" s="52"/>
    </row>
    <row r="78" spans="1:44" s="54" customFormat="1">
      <c r="A78"/>
      <c r="B78"/>
      <c r="C78"/>
      <c r="D78"/>
      <c r="E78"/>
      <c r="F78"/>
      <c r="G78"/>
      <c r="H78"/>
      <c r="I78"/>
      <c r="J78"/>
      <c r="K78"/>
      <c r="L78"/>
      <c r="M78"/>
      <c r="N78"/>
      <c r="O78"/>
      <c r="P78"/>
      <c r="Q78"/>
      <c r="R78"/>
      <c r="S78"/>
      <c r="T78"/>
      <c r="U78"/>
      <c r="V78"/>
      <c r="W78"/>
      <c r="X78"/>
      <c r="Y78"/>
      <c r="Z78"/>
      <c r="AA78"/>
      <c r="AB78"/>
      <c r="AC78" s="52"/>
      <c r="AF78" s="52"/>
      <c r="AG78" s="52"/>
      <c r="AH78" s="52"/>
      <c r="AI78" s="52"/>
      <c r="AJ78" s="52"/>
      <c r="AK78" s="52"/>
      <c r="AL78" s="52"/>
      <c r="AM78" s="52"/>
      <c r="AN78" s="52"/>
      <c r="AO78" s="52"/>
      <c r="AP78" s="52"/>
      <c r="AQ78" s="52"/>
      <c r="AR78" s="52"/>
    </row>
    <row r="79" spans="1:44" s="54" customFormat="1">
      <c r="A79"/>
      <c r="B79"/>
      <c r="C79"/>
      <c r="D79"/>
      <c r="E79"/>
      <c r="F79"/>
      <c r="G79"/>
      <c r="H79"/>
      <c r="I79"/>
      <c r="J79"/>
      <c r="K79"/>
      <c r="L79"/>
      <c r="M79"/>
      <c r="N79"/>
      <c r="O79"/>
      <c r="P79"/>
      <c r="Q79"/>
      <c r="R79"/>
      <c r="S79"/>
      <c r="T79"/>
      <c r="U79"/>
      <c r="V79"/>
      <c r="W79"/>
      <c r="X79"/>
      <c r="Y79"/>
      <c r="Z79"/>
      <c r="AA79"/>
      <c r="AB79"/>
      <c r="AC79" s="52"/>
      <c r="AF79" s="52"/>
      <c r="AG79" s="52"/>
      <c r="AH79" s="52"/>
      <c r="AI79" s="52"/>
      <c r="AJ79" s="52"/>
      <c r="AK79" s="52"/>
      <c r="AL79" s="52"/>
      <c r="AM79" s="52"/>
      <c r="AN79" s="52"/>
      <c r="AO79" s="52"/>
      <c r="AP79" s="52"/>
      <c r="AQ79" s="52"/>
      <c r="AR79" s="52"/>
    </row>
    <row r="80" spans="1:44" s="54" customFormat="1">
      <c r="A80"/>
      <c r="B80"/>
      <c r="C80"/>
      <c r="D80"/>
      <c r="E80"/>
      <c r="F80"/>
      <c r="G80"/>
      <c r="H80"/>
      <c r="I80"/>
      <c r="J80"/>
      <c r="K80"/>
      <c r="L80"/>
      <c r="M80"/>
      <c r="N80"/>
      <c r="O80"/>
      <c r="P80"/>
      <c r="Q80"/>
      <c r="R80"/>
      <c r="S80"/>
      <c r="T80"/>
      <c r="U80"/>
      <c r="V80"/>
      <c r="W80"/>
      <c r="X80"/>
      <c r="Y80"/>
      <c r="Z80"/>
      <c r="AA80"/>
      <c r="AB80"/>
      <c r="AC80" s="52"/>
      <c r="AF80" s="52"/>
      <c r="AG80" s="52"/>
      <c r="AH80" s="52"/>
      <c r="AI80" s="52"/>
      <c r="AJ80" s="52"/>
      <c r="AK80" s="52"/>
      <c r="AL80" s="52"/>
      <c r="AM80" s="52"/>
      <c r="AN80" s="52"/>
      <c r="AO80" s="52"/>
      <c r="AP80" s="52"/>
      <c r="AQ80" s="52"/>
      <c r="AR80" s="52"/>
    </row>
    <row r="81" spans="1:44" s="54" customFormat="1">
      <c r="A81"/>
      <c r="B81"/>
      <c r="C81"/>
      <c r="D81"/>
      <c r="E81"/>
      <c r="F81"/>
      <c r="G81"/>
      <c r="H81"/>
      <c r="I81"/>
      <c r="J81"/>
      <c r="K81"/>
      <c r="L81"/>
      <c r="M81"/>
      <c r="N81"/>
      <c r="O81"/>
      <c r="P81"/>
      <c r="Q81"/>
      <c r="R81"/>
      <c r="S81"/>
      <c r="T81"/>
      <c r="U81"/>
      <c r="V81"/>
      <c r="W81"/>
      <c r="X81"/>
      <c r="Y81"/>
      <c r="Z81"/>
      <c r="AA81"/>
      <c r="AB81"/>
      <c r="AC81" s="52"/>
      <c r="AF81" s="52"/>
      <c r="AG81" s="52"/>
      <c r="AH81" s="52"/>
      <c r="AI81" s="52"/>
      <c r="AJ81" s="52"/>
      <c r="AK81" s="52"/>
      <c r="AL81" s="52"/>
      <c r="AM81" s="52"/>
      <c r="AN81" s="52"/>
      <c r="AO81" s="52"/>
      <c r="AP81" s="52"/>
      <c r="AQ81" s="52"/>
      <c r="AR81" s="52"/>
    </row>
    <row r="82" spans="1:44" s="54" customFormat="1">
      <c r="A82"/>
      <c r="B82"/>
      <c r="C82"/>
      <c r="D82"/>
      <c r="E82"/>
      <c r="F82"/>
      <c r="G82"/>
      <c r="H82"/>
      <c r="I82"/>
      <c r="J82"/>
      <c r="K82"/>
      <c r="L82"/>
      <c r="M82"/>
      <c r="N82"/>
      <c r="O82"/>
      <c r="P82"/>
      <c r="Q82"/>
      <c r="R82"/>
      <c r="S82"/>
      <c r="T82"/>
      <c r="U82"/>
      <c r="V82"/>
      <c r="W82"/>
      <c r="X82"/>
      <c r="Y82"/>
      <c r="Z82"/>
      <c r="AA82"/>
      <c r="AB82"/>
      <c r="AC82" s="52"/>
      <c r="AF82" s="52"/>
      <c r="AG82" s="52"/>
      <c r="AH82" s="52"/>
      <c r="AI82" s="52"/>
      <c r="AJ82" s="52"/>
      <c r="AK82" s="52"/>
      <c r="AL82" s="52"/>
      <c r="AM82" s="52"/>
      <c r="AN82" s="52"/>
      <c r="AO82" s="52"/>
      <c r="AP82" s="52"/>
      <c r="AQ82" s="52"/>
      <c r="AR82" s="52"/>
    </row>
    <row r="83" spans="1:44" s="54" customFormat="1">
      <c r="A83"/>
      <c r="B83"/>
      <c r="C83"/>
      <c r="D83"/>
      <c r="E83"/>
      <c r="F83"/>
      <c r="G83"/>
      <c r="H83"/>
      <c r="I83"/>
      <c r="J83"/>
      <c r="K83"/>
      <c r="L83"/>
      <c r="M83"/>
      <c r="N83"/>
      <c r="O83"/>
      <c r="P83"/>
      <c r="Q83"/>
      <c r="R83"/>
      <c r="S83"/>
      <c r="T83"/>
      <c r="U83"/>
      <c r="V83"/>
      <c r="W83"/>
      <c r="X83"/>
      <c r="Y83"/>
      <c r="Z83"/>
      <c r="AA83"/>
      <c r="AB83"/>
      <c r="AC83" s="52"/>
      <c r="AF83" s="52"/>
      <c r="AG83" s="52"/>
      <c r="AH83" s="52"/>
      <c r="AI83" s="52"/>
      <c r="AJ83" s="52"/>
      <c r="AK83" s="52"/>
      <c r="AL83" s="52"/>
      <c r="AM83" s="52"/>
      <c r="AN83" s="52"/>
      <c r="AO83" s="52"/>
      <c r="AP83" s="52"/>
      <c r="AQ83" s="52"/>
      <c r="AR83" s="52"/>
    </row>
    <row r="84" spans="1:44" s="54" customFormat="1">
      <c r="A84"/>
      <c r="B84"/>
      <c r="C84"/>
      <c r="D84"/>
      <c r="E84"/>
      <c r="F84"/>
      <c r="G84"/>
      <c r="H84"/>
      <c r="I84"/>
      <c r="J84"/>
      <c r="K84"/>
      <c r="L84"/>
      <c r="M84"/>
      <c r="N84"/>
      <c r="O84"/>
      <c r="P84"/>
      <c r="Q84"/>
      <c r="R84"/>
      <c r="S84"/>
      <c r="T84"/>
      <c r="U84"/>
      <c r="V84"/>
      <c r="W84"/>
      <c r="X84"/>
      <c r="Y84"/>
      <c r="Z84"/>
      <c r="AA84"/>
      <c r="AB84"/>
      <c r="AC84" s="52"/>
      <c r="AF84" s="52"/>
      <c r="AG84" s="52"/>
      <c r="AH84" s="52"/>
      <c r="AI84" s="52"/>
      <c r="AJ84" s="52"/>
      <c r="AK84" s="52"/>
      <c r="AL84" s="52"/>
      <c r="AM84" s="52"/>
      <c r="AN84" s="52"/>
      <c r="AO84" s="52"/>
      <c r="AP84" s="52"/>
      <c r="AQ84" s="52"/>
      <c r="AR84" s="52"/>
    </row>
    <row r="85" spans="1:44" s="54" customFormat="1">
      <c r="A85"/>
      <c r="B85"/>
      <c r="C85"/>
      <c r="D85"/>
      <c r="E85"/>
      <c r="F85"/>
      <c r="G85"/>
      <c r="H85"/>
      <c r="I85"/>
      <c r="J85"/>
      <c r="K85"/>
      <c r="L85"/>
      <c r="M85"/>
      <c r="N85"/>
      <c r="O85"/>
      <c r="P85"/>
      <c r="Q85"/>
      <c r="R85"/>
      <c r="S85"/>
      <c r="T85"/>
      <c r="U85"/>
      <c r="V85"/>
      <c r="W85"/>
      <c r="X85"/>
      <c r="Y85"/>
      <c r="Z85"/>
      <c r="AA85"/>
      <c r="AB85"/>
      <c r="AC85" s="52"/>
      <c r="AF85" s="52"/>
      <c r="AG85" s="52"/>
      <c r="AH85" s="52"/>
      <c r="AI85" s="52"/>
      <c r="AJ85" s="52"/>
      <c r="AK85" s="52"/>
      <c r="AL85" s="52"/>
      <c r="AM85" s="52"/>
      <c r="AN85" s="52"/>
      <c r="AO85" s="52"/>
      <c r="AP85" s="52"/>
      <c r="AQ85" s="52"/>
      <c r="AR85" s="52"/>
    </row>
    <row r="86" spans="1:44" s="54" customFormat="1">
      <c r="A86"/>
      <c r="B86"/>
      <c r="C86"/>
      <c r="D86"/>
      <c r="E86"/>
      <c r="F86"/>
      <c r="G86"/>
      <c r="H86"/>
      <c r="I86"/>
      <c r="J86"/>
      <c r="K86"/>
      <c r="L86"/>
      <c r="M86"/>
      <c r="N86"/>
      <c r="O86"/>
      <c r="P86"/>
      <c r="Q86"/>
      <c r="R86"/>
      <c r="S86"/>
      <c r="T86"/>
      <c r="U86"/>
      <c r="V86"/>
      <c r="W86"/>
      <c r="X86"/>
      <c r="Y86"/>
      <c r="Z86"/>
      <c r="AA86"/>
      <c r="AB86"/>
      <c r="AC86" s="52"/>
      <c r="AF86" s="52"/>
      <c r="AG86" s="52"/>
      <c r="AH86" s="52"/>
      <c r="AI86" s="52"/>
      <c r="AJ86" s="52"/>
      <c r="AK86" s="52"/>
      <c r="AL86" s="52"/>
      <c r="AM86" s="52"/>
      <c r="AN86" s="52"/>
      <c r="AO86" s="52"/>
      <c r="AP86" s="52"/>
      <c r="AQ86" s="52"/>
      <c r="AR86" s="52"/>
    </row>
    <row r="87" spans="1:44" s="54" customFormat="1">
      <c r="A87"/>
      <c r="B87"/>
      <c r="C87"/>
      <c r="D87"/>
      <c r="E87"/>
      <c r="F87"/>
      <c r="G87"/>
      <c r="H87"/>
      <c r="I87"/>
      <c r="J87"/>
      <c r="K87"/>
      <c r="L87"/>
      <c r="M87"/>
      <c r="N87"/>
      <c r="O87"/>
      <c r="P87"/>
      <c r="Q87"/>
      <c r="R87"/>
      <c r="S87"/>
      <c r="T87"/>
      <c r="U87"/>
      <c r="V87"/>
      <c r="W87"/>
      <c r="X87"/>
      <c r="Y87"/>
      <c r="Z87"/>
      <c r="AA87"/>
      <c r="AB87"/>
      <c r="AC87" s="52"/>
      <c r="AF87" s="52"/>
      <c r="AG87" s="52"/>
      <c r="AH87" s="52"/>
      <c r="AI87" s="52"/>
      <c r="AJ87" s="52"/>
      <c r="AK87" s="52"/>
      <c r="AL87" s="52"/>
      <c r="AM87" s="52"/>
      <c r="AN87" s="52"/>
      <c r="AO87" s="52"/>
      <c r="AP87" s="52"/>
      <c r="AQ87" s="52"/>
      <c r="AR87" s="52"/>
    </row>
    <row r="88" spans="1:44" s="54" customFormat="1">
      <c r="A88"/>
      <c r="B88"/>
      <c r="C88"/>
      <c r="D88"/>
      <c r="E88"/>
      <c r="F88"/>
      <c r="G88"/>
      <c r="H88"/>
      <c r="I88"/>
      <c r="J88"/>
      <c r="K88"/>
      <c r="L88"/>
      <c r="M88"/>
      <c r="N88"/>
      <c r="O88"/>
      <c r="P88"/>
      <c r="Q88"/>
      <c r="R88"/>
      <c r="S88"/>
      <c r="T88"/>
      <c r="U88"/>
      <c r="V88"/>
      <c r="W88"/>
      <c r="X88"/>
      <c r="Y88"/>
      <c r="Z88"/>
      <c r="AA88"/>
      <c r="AB88"/>
      <c r="AC88" s="52"/>
      <c r="AF88" s="52"/>
      <c r="AG88" s="52"/>
      <c r="AH88" s="52"/>
      <c r="AI88" s="52"/>
      <c r="AJ88" s="52"/>
      <c r="AK88" s="52"/>
      <c r="AL88" s="52"/>
      <c r="AM88" s="52"/>
      <c r="AN88" s="52"/>
      <c r="AO88" s="52"/>
      <c r="AP88" s="52"/>
      <c r="AQ88" s="52"/>
      <c r="AR88" s="52"/>
    </row>
    <row r="89" spans="1:44" s="54" customFormat="1">
      <c r="A89"/>
      <c r="B89"/>
      <c r="C89"/>
      <c r="D89"/>
      <c r="E89"/>
      <c r="F89"/>
      <c r="G89"/>
      <c r="H89"/>
      <c r="I89"/>
      <c r="J89"/>
      <c r="K89"/>
      <c r="L89"/>
      <c r="M89"/>
      <c r="N89"/>
      <c r="O89"/>
      <c r="P89"/>
      <c r="Q89"/>
      <c r="R89"/>
      <c r="S89"/>
      <c r="T89"/>
      <c r="U89"/>
      <c r="V89"/>
      <c r="W89"/>
      <c r="X89"/>
      <c r="Y89"/>
      <c r="Z89"/>
      <c r="AA89"/>
      <c r="AB89"/>
      <c r="AC89" s="52"/>
      <c r="AF89" s="52"/>
      <c r="AG89" s="52"/>
      <c r="AH89" s="52"/>
      <c r="AI89" s="52"/>
      <c r="AJ89" s="52"/>
      <c r="AK89" s="52"/>
      <c r="AL89" s="52"/>
      <c r="AM89" s="52"/>
      <c r="AN89" s="52"/>
      <c r="AO89" s="52"/>
      <c r="AP89" s="52"/>
      <c r="AQ89" s="52"/>
      <c r="AR89" s="52"/>
    </row>
    <row r="90" spans="1:44" s="54" customFormat="1">
      <c r="A90"/>
      <c r="B90"/>
      <c r="C90"/>
      <c r="D90"/>
      <c r="E90"/>
      <c r="F90"/>
      <c r="G90"/>
      <c r="H90"/>
      <c r="I90"/>
      <c r="J90"/>
      <c r="K90"/>
      <c r="L90"/>
      <c r="M90"/>
      <c r="N90"/>
      <c r="O90"/>
      <c r="P90"/>
      <c r="Q90"/>
      <c r="R90"/>
      <c r="S90"/>
      <c r="T90"/>
      <c r="U90"/>
      <c r="V90"/>
      <c r="W90"/>
      <c r="X90"/>
      <c r="Y90"/>
      <c r="Z90"/>
      <c r="AA90"/>
      <c r="AB90"/>
      <c r="AC90" s="52"/>
      <c r="AF90" s="52"/>
      <c r="AG90" s="52"/>
      <c r="AH90" s="52"/>
      <c r="AI90" s="52"/>
      <c r="AJ90" s="52"/>
      <c r="AK90" s="52"/>
      <c r="AL90" s="52"/>
      <c r="AM90" s="52"/>
      <c r="AN90" s="52"/>
      <c r="AO90" s="52"/>
      <c r="AP90" s="52"/>
      <c r="AQ90" s="52"/>
      <c r="AR90" s="52"/>
    </row>
    <row r="91" spans="1:44" s="54" customFormat="1">
      <c r="A91"/>
      <c r="B91"/>
      <c r="C91"/>
      <c r="D91"/>
      <c r="E91"/>
      <c r="F91"/>
      <c r="G91"/>
      <c r="H91"/>
      <c r="I91"/>
      <c r="J91"/>
      <c r="K91"/>
      <c r="L91"/>
      <c r="M91"/>
      <c r="N91"/>
      <c r="O91"/>
      <c r="P91"/>
      <c r="Q91"/>
      <c r="R91"/>
      <c r="S91"/>
      <c r="T91"/>
      <c r="U91"/>
      <c r="V91"/>
      <c r="W91"/>
      <c r="X91"/>
      <c r="Y91"/>
      <c r="Z91"/>
      <c r="AA91"/>
      <c r="AB91"/>
      <c r="AC91" s="52"/>
      <c r="AF91" s="52"/>
      <c r="AG91" s="52"/>
      <c r="AH91" s="52"/>
      <c r="AI91" s="52"/>
      <c r="AJ91" s="52"/>
      <c r="AK91" s="52"/>
      <c r="AL91" s="52"/>
      <c r="AM91" s="52"/>
      <c r="AN91" s="52"/>
      <c r="AO91" s="52"/>
      <c r="AP91" s="52"/>
      <c r="AQ91" s="52"/>
      <c r="AR91" s="52"/>
    </row>
    <row r="92" spans="1:44" s="54" customFormat="1">
      <c r="A92"/>
      <c r="B92"/>
      <c r="C92"/>
      <c r="D92"/>
      <c r="E92"/>
      <c r="F92"/>
      <c r="G92"/>
      <c r="H92"/>
      <c r="I92"/>
      <c r="J92"/>
      <c r="K92"/>
      <c r="L92"/>
      <c r="M92"/>
      <c r="N92"/>
      <c r="O92"/>
      <c r="P92"/>
      <c r="Q92"/>
      <c r="R92"/>
      <c r="S92"/>
      <c r="T92"/>
      <c r="U92"/>
      <c r="V92"/>
      <c r="W92"/>
      <c r="X92"/>
      <c r="Y92"/>
      <c r="Z92"/>
      <c r="AA92"/>
      <c r="AB92"/>
      <c r="AC92" s="52"/>
      <c r="AF92" s="52"/>
      <c r="AG92" s="52"/>
      <c r="AH92" s="52"/>
      <c r="AI92" s="52"/>
      <c r="AJ92" s="52"/>
      <c r="AK92" s="52"/>
      <c r="AL92" s="52"/>
      <c r="AM92" s="52"/>
      <c r="AN92" s="52"/>
      <c r="AO92" s="52"/>
      <c r="AP92" s="52"/>
      <c r="AQ92" s="52"/>
      <c r="AR92" s="52"/>
    </row>
    <row r="93" spans="1:44" s="54" customFormat="1">
      <c r="A93"/>
      <c r="B93"/>
      <c r="C93"/>
      <c r="D93"/>
      <c r="E93"/>
      <c r="F93"/>
      <c r="G93"/>
      <c r="H93"/>
      <c r="I93"/>
      <c r="J93"/>
      <c r="K93"/>
      <c r="L93"/>
      <c r="M93"/>
      <c r="N93"/>
      <c r="O93"/>
      <c r="P93"/>
      <c r="Q93"/>
      <c r="R93"/>
      <c r="S93"/>
      <c r="T93"/>
      <c r="U93"/>
      <c r="V93"/>
      <c r="W93"/>
      <c r="X93"/>
      <c r="Y93"/>
      <c r="Z93"/>
      <c r="AA93"/>
      <c r="AB93"/>
      <c r="AC93" s="52"/>
      <c r="AF93" s="52"/>
      <c r="AG93" s="52"/>
      <c r="AH93" s="52"/>
      <c r="AI93" s="52"/>
      <c r="AJ93" s="52"/>
      <c r="AK93" s="52"/>
      <c r="AL93" s="52"/>
      <c r="AM93" s="52"/>
      <c r="AN93" s="52"/>
      <c r="AO93" s="52"/>
      <c r="AP93" s="52"/>
      <c r="AQ93" s="52"/>
      <c r="AR93" s="52"/>
    </row>
    <row r="94" spans="1:44" s="54" customFormat="1">
      <c r="A94"/>
      <c r="B94"/>
      <c r="C94"/>
      <c r="D94"/>
      <c r="E94"/>
      <c r="F94"/>
      <c r="G94"/>
      <c r="H94"/>
      <c r="I94"/>
      <c r="J94"/>
      <c r="K94"/>
      <c r="L94"/>
      <c r="M94"/>
      <c r="N94"/>
      <c r="O94"/>
      <c r="P94"/>
      <c r="Q94"/>
      <c r="R94"/>
      <c r="S94"/>
      <c r="T94"/>
      <c r="U94"/>
      <c r="V94"/>
      <c r="W94"/>
      <c r="X94"/>
      <c r="Y94"/>
      <c r="Z94"/>
      <c r="AA94"/>
      <c r="AB94"/>
      <c r="AC94" s="52"/>
      <c r="AF94" s="52"/>
      <c r="AG94" s="52"/>
      <c r="AH94" s="52"/>
      <c r="AI94" s="52"/>
      <c r="AJ94" s="52"/>
      <c r="AK94" s="52"/>
      <c r="AL94" s="52"/>
      <c r="AM94" s="52"/>
      <c r="AN94" s="52"/>
      <c r="AO94" s="52"/>
      <c r="AP94" s="52"/>
      <c r="AQ94" s="52"/>
      <c r="AR94" s="52"/>
    </row>
    <row r="95" spans="1:44" s="52" customFormat="1">
      <c r="A95"/>
      <c r="B95"/>
      <c r="C95"/>
      <c r="D95"/>
      <c r="E95"/>
      <c r="F95"/>
      <c r="G95"/>
      <c r="H95"/>
      <c r="I95"/>
      <c r="J95"/>
      <c r="K95"/>
      <c r="L95"/>
      <c r="M95"/>
      <c r="N95"/>
      <c r="O95"/>
      <c r="P95"/>
      <c r="Q95"/>
      <c r="R95"/>
      <c r="S95"/>
      <c r="T95"/>
      <c r="U95"/>
      <c r="V95"/>
      <c r="W95"/>
      <c r="X95"/>
      <c r="Y95"/>
      <c r="Z95"/>
      <c r="AA95"/>
      <c r="AB95"/>
      <c r="AD95" s="54"/>
      <c r="AE95" s="54"/>
    </row>
    <row r="96" spans="1:44" s="52" customFormat="1">
      <c r="A96"/>
      <c r="B96"/>
      <c r="C96"/>
      <c r="D96"/>
      <c r="E96"/>
      <c r="F96"/>
      <c r="G96"/>
      <c r="H96"/>
      <c r="I96"/>
      <c r="J96"/>
      <c r="K96"/>
      <c r="L96"/>
      <c r="M96"/>
      <c r="N96"/>
      <c r="O96"/>
      <c r="P96"/>
      <c r="Q96"/>
      <c r="R96"/>
      <c r="S96"/>
      <c r="T96"/>
      <c r="U96"/>
      <c r="V96"/>
      <c r="W96"/>
      <c r="X96"/>
      <c r="Y96"/>
      <c r="Z96"/>
      <c r="AA96"/>
      <c r="AB96"/>
      <c r="AD96" s="54"/>
    </row>
    <row r="97" spans="1:31" s="52" customFormat="1">
      <c r="A97"/>
      <c r="B97"/>
      <c r="C97"/>
      <c r="D97"/>
      <c r="E97"/>
      <c r="F97"/>
      <c r="G97"/>
      <c r="H97"/>
      <c r="I97"/>
      <c r="J97"/>
      <c r="K97"/>
      <c r="L97"/>
      <c r="M97"/>
      <c r="N97"/>
      <c r="O97"/>
      <c r="P97"/>
      <c r="Q97"/>
      <c r="R97"/>
      <c r="S97"/>
      <c r="T97"/>
      <c r="U97"/>
      <c r="V97"/>
      <c r="W97"/>
      <c r="X97"/>
      <c r="Y97"/>
      <c r="Z97"/>
      <c r="AA97"/>
      <c r="AB97"/>
      <c r="AD97" s="54"/>
      <c r="AE97" s="54"/>
    </row>
    <row r="98" spans="1:31" s="52" customFormat="1">
      <c r="A98"/>
      <c r="B98"/>
      <c r="C98"/>
      <c r="D98"/>
      <c r="E98"/>
      <c r="F98"/>
      <c r="G98"/>
      <c r="H98"/>
      <c r="I98"/>
      <c r="J98"/>
      <c r="K98"/>
      <c r="L98"/>
      <c r="M98"/>
      <c r="N98"/>
      <c r="O98"/>
      <c r="P98"/>
      <c r="Q98"/>
      <c r="R98"/>
      <c r="S98"/>
      <c r="T98"/>
      <c r="U98"/>
      <c r="V98"/>
      <c r="W98"/>
      <c r="X98"/>
      <c r="Y98"/>
      <c r="Z98"/>
      <c r="AA98"/>
      <c r="AB98"/>
      <c r="AD98" s="54"/>
      <c r="AE98" s="54"/>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5" sqref="A5"/>
    </sheetView>
  </sheetViews>
  <sheetFormatPr defaultRowHeight="18.75"/>
  <cols>
    <col min="1" max="9" width="9.375" customWidth="1"/>
    <col min="10" max="22" width="9" style="117"/>
    <col min="23" max="25" width="9" style="52"/>
  </cols>
  <sheetData>
    <row r="1" spans="1:14">
      <c r="A1" s="25" t="s">
        <v>756</v>
      </c>
      <c r="B1" s="27"/>
      <c r="C1" s="27"/>
      <c r="D1" s="27"/>
      <c r="E1" s="27"/>
      <c r="F1" s="51"/>
      <c r="G1" s="126"/>
      <c r="H1" s="27"/>
      <c r="I1" s="127" t="str">
        <f>'１申請者詳細'!E1</f>
        <v/>
      </c>
    </row>
    <row r="2" spans="1:14">
      <c r="A2" s="1323">
        <f>'０注意事項等'!A2</f>
        <v>0</v>
      </c>
      <c r="B2" s="1323"/>
      <c r="C2" s="1323"/>
      <c r="D2" s="1323"/>
      <c r="E2" s="1323"/>
      <c r="F2" s="1323"/>
      <c r="G2" s="1323"/>
      <c r="H2" s="1323"/>
      <c r="I2" s="1323"/>
    </row>
    <row r="4" spans="1:14" ht="19.5" thickBot="1">
      <c r="A4" s="155" t="s">
        <v>841</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413</v>
      </c>
      <c r="N8" s="124"/>
    </row>
    <row r="9" spans="1:14">
      <c r="A9" s="318"/>
      <c r="B9" s="150"/>
      <c r="C9" s="150"/>
      <c r="D9" s="150"/>
      <c r="E9" s="150"/>
      <c r="F9" s="150"/>
      <c r="G9" s="150"/>
      <c r="H9" s="150"/>
      <c r="I9" s="293"/>
      <c r="K9" s="116" t="s">
        <v>451</v>
      </c>
      <c r="N9" s="124"/>
    </row>
    <row r="10" spans="1:14">
      <c r="A10" s="318"/>
      <c r="B10" s="150"/>
      <c r="C10" s="150"/>
      <c r="D10" s="150"/>
      <c r="E10" s="150"/>
      <c r="F10" s="150"/>
      <c r="G10" s="150"/>
      <c r="H10" s="150"/>
      <c r="I10" s="293"/>
      <c r="K10" s="116" t="s">
        <v>1239</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5.450000000000003" customHeight="1">
      <c r="A31" s="1496" t="s">
        <v>1092</v>
      </c>
      <c r="B31" s="1496"/>
      <c r="C31" s="1496"/>
      <c r="D31" s="1496"/>
      <c r="E31" s="1496"/>
      <c r="F31" s="1496"/>
      <c r="G31" s="1496"/>
      <c r="H31" s="1496"/>
      <c r="I31" s="1496"/>
    </row>
    <row r="32" spans="1:14">
      <c r="A32" s="11" t="s">
        <v>380</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5" sqref="A5"/>
    </sheetView>
  </sheetViews>
  <sheetFormatPr defaultRowHeight="18.75"/>
  <cols>
    <col min="1" max="9" width="9.25" customWidth="1"/>
    <col min="10" max="22" width="8.75" style="117"/>
    <col min="23" max="25" width="8.75" style="52"/>
  </cols>
  <sheetData>
    <row r="1" spans="1:22">
      <c r="A1" s="25" t="s">
        <v>756</v>
      </c>
      <c r="B1" s="27"/>
      <c r="C1" s="27"/>
      <c r="D1" s="27"/>
      <c r="E1" s="27"/>
      <c r="F1" s="51"/>
      <c r="G1" s="126"/>
      <c r="H1" s="27"/>
      <c r="I1" s="127"/>
      <c r="J1" s="127"/>
      <c r="K1" s="127"/>
      <c r="L1" s="127"/>
      <c r="M1" s="127"/>
      <c r="N1" s="127"/>
      <c r="O1" s="127"/>
      <c r="P1" s="127"/>
      <c r="Q1" s="127"/>
      <c r="R1" s="127"/>
      <c r="S1" s="127"/>
      <c r="T1" s="127" t="str">
        <f>'１申請者詳細'!E1</f>
        <v/>
      </c>
    </row>
    <row r="2" spans="1:22">
      <c r="A2" s="1323">
        <f>'０注意事項等'!A2</f>
        <v>0</v>
      </c>
      <c r="B2" s="1323"/>
      <c r="C2" s="1323"/>
      <c r="D2" s="1323"/>
      <c r="E2" s="1323"/>
      <c r="F2" s="1323"/>
      <c r="G2" s="1323"/>
      <c r="H2" s="1323"/>
      <c r="I2" s="1323"/>
      <c r="J2" s="1323"/>
      <c r="K2" s="1323"/>
      <c r="L2" s="1323"/>
      <c r="M2" s="1323"/>
      <c r="N2" s="1323"/>
      <c r="O2" s="1323"/>
      <c r="P2" s="1323"/>
      <c r="Q2" s="1323"/>
      <c r="R2" s="1323"/>
      <c r="S2" s="1323"/>
      <c r="T2" s="1323"/>
    </row>
    <row r="3" spans="1:22">
      <c r="J3"/>
      <c r="K3"/>
      <c r="L3"/>
      <c r="M3"/>
      <c r="N3"/>
      <c r="O3"/>
      <c r="P3"/>
      <c r="Q3"/>
      <c r="R3"/>
      <c r="S3"/>
      <c r="T3"/>
    </row>
    <row r="4" spans="1:22" ht="19.5" thickBot="1">
      <c r="A4" s="155" t="s">
        <v>841</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413</v>
      </c>
    </row>
    <row r="9" spans="1:22">
      <c r="A9" s="318"/>
      <c r="B9" s="150"/>
      <c r="C9" s="150"/>
      <c r="D9" s="150"/>
      <c r="E9" s="150"/>
      <c r="F9" s="150"/>
      <c r="G9" s="150"/>
      <c r="H9" s="150"/>
      <c r="I9" s="150"/>
      <c r="J9" s="150"/>
      <c r="K9" s="150"/>
      <c r="L9" s="150"/>
      <c r="M9" s="150"/>
      <c r="N9" s="150"/>
      <c r="O9" s="150"/>
      <c r="P9" s="150"/>
      <c r="Q9" s="150"/>
      <c r="R9" s="150"/>
      <c r="S9" s="150"/>
      <c r="T9" s="293"/>
      <c r="V9" s="116" t="s">
        <v>451</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1239</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319"/>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318"/>
      <c r="B23" s="150"/>
      <c r="C23" s="150"/>
      <c r="D23" s="150"/>
      <c r="E23" s="150"/>
      <c r="F23" s="150"/>
      <c r="G23" s="150"/>
      <c r="H23" s="150"/>
      <c r="I23" s="150"/>
      <c r="J23" s="150"/>
      <c r="K23" s="150"/>
      <c r="L23" s="150"/>
      <c r="M23" s="150"/>
      <c r="N23" s="150"/>
      <c r="O23" s="150"/>
      <c r="P23" s="150"/>
      <c r="Q23" s="150"/>
      <c r="R23" s="150"/>
      <c r="S23" s="150"/>
      <c r="T23" s="293"/>
    </row>
    <row r="24" spans="1:20">
      <c r="A24" s="318"/>
      <c r="B24" s="150"/>
      <c r="C24" s="150"/>
      <c r="D24" s="150"/>
      <c r="E24" s="150"/>
      <c r="F24" s="150"/>
      <c r="G24" s="150"/>
      <c r="H24" s="150"/>
      <c r="I24" s="150"/>
      <c r="J24" s="150"/>
      <c r="K24" s="150"/>
      <c r="L24" s="150"/>
      <c r="M24" s="150"/>
      <c r="N24" s="150"/>
      <c r="O24" s="150"/>
      <c r="P24" s="150"/>
      <c r="Q24" s="150"/>
      <c r="R24" s="150"/>
      <c r="S24" s="150"/>
      <c r="T24" s="293"/>
    </row>
    <row r="25" spans="1:20">
      <c r="A25" s="318"/>
      <c r="B25" s="150"/>
      <c r="C25" s="150"/>
      <c r="D25" s="150"/>
      <c r="E25" s="150"/>
      <c r="F25" s="150"/>
      <c r="G25" s="150"/>
      <c r="H25" s="150"/>
      <c r="I25" s="150"/>
      <c r="J25" s="150"/>
      <c r="K25" s="150"/>
      <c r="L25" s="150"/>
      <c r="M25" s="150"/>
      <c r="N25" s="150"/>
      <c r="O25" s="150"/>
      <c r="P25" s="150"/>
      <c r="Q25" s="150"/>
      <c r="R25" s="150"/>
      <c r="S25" s="150"/>
      <c r="T25" s="293"/>
    </row>
    <row r="26" spans="1:20">
      <c r="A26" s="318"/>
      <c r="B26" s="150"/>
      <c r="C26" s="150"/>
      <c r="D26" s="150"/>
      <c r="E26" s="150"/>
      <c r="F26" s="150"/>
      <c r="G26" s="150"/>
      <c r="H26" s="150"/>
      <c r="I26" s="150"/>
      <c r="J26" s="150"/>
      <c r="K26" s="150"/>
      <c r="L26" s="150"/>
      <c r="M26" s="150"/>
      <c r="N26" s="150"/>
      <c r="O26" s="150"/>
      <c r="P26" s="150"/>
      <c r="Q26" s="150"/>
      <c r="R26" s="150"/>
      <c r="S26" s="150"/>
      <c r="T26" s="293"/>
    </row>
    <row r="27" spans="1:20">
      <c r="A27" s="318"/>
      <c r="B27" s="150"/>
      <c r="C27" s="150"/>
      <c r="D27" s="150"/>
      <c r="E27" s="150"/>
      <c r="F27" s="150"/>
      <c r="G27" s="150"/>
      <c r="H27" s="150"/>
      <c r="I27" s="150"/>
      <c r="J27" s="150"/>
      <c r="K27" s="150"/>
      <c r="L27" s="150"/>
      <c r="M27" s="150"/>
      <c r="N27" s="150"/>
      <c r="O27" s="150"/>
      <c r="P27" s="150"/>
      <c r="Q27" s="150"/>
      <c r="R27" s="150"/>
      <c r="S27" s="150"/>
      <c r="T27" s="293"/>
    </row>
    <row r="28" spans="1:20">
      <c r="A28" s="318"/>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ht="19.5" thickBot="1">
      <c r="A30" s="321"/>
      <c r="B30" s="288"/>
      <c r="C30" s="288"/>
      <c r="D30" s="288"/>
      <c r="E30" s="288"/>
      <c r="F30" s="288"/>
      <c r="G30" s="288"/>
      <c r="H30" s="288"/>
      <c r="I30" s="288"/>
      <c r="J30" s="288"/>
      <c r="K30" s="288"/>
      <c r="L30" s="288"/>
      <c r="M30" s="288"/>
      <c r="N30" s="288"/>
      <c r="O30" s="288"/>
      <c r="P30" s="288"/>
      <c r="Q30" s="288"/>
      <c r="R30" s="288"/>
      <c r="S30" s="288"/>
      <c r="T30" s="322"/>
    </row>
    <row r="31" spans="1:20" ht="30" customHeight="1">
      <c r="A31" s="1497" t="s">
        <v>1092</v>
      </c>
      <c r="B31" s="1497"/>
      <c r="C31" s="1497"/>
      <c r="D31" s="1497"/>
      <c r="E31" s="1497"/>
      <c r="F31" s="1497"/>
      <c r="G31" s="1497"/>
      <c r="H31" s="1497"/>
      <c r="I31" s="1497"/>
      <c r="J31" s="1497"/>
      <c r="K31" s="1497"/>
      <c r="L31" s="1497"/>
      <c r="M31" s="1497"/>
      <c r="N31" s="1497"/>
      <c r="O31" s="1497"/>
      <c r="P31" s="1497"/>
      <c r="Q31" s="1497"/>
      <c r="R31" s="1497"/>
      <c r="S31" s="1497"/>
      <c r="T31" s="1497"/>
    </row>
    <row r="32" spans="1:20">
      <c r="A32" s="11" t="s">
        <v>380</v>
      </c>
      <c r="J32"/>
      <c r="K32"/>
      <c r="L32"/>
      <c r="M32"/>
      <c r="N32"/>
      <c r="O32"/>
      <c r="P32"/>
      <c r="Q32"/>
      <c r="R32"/>
      <c r="S32"/>
      <c r="T32"/>
    </row>
    <row r="33" spans="1:20">
      <c r="A33" s="11"/>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C10" sqref="C10"/>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2"/>
    <col min="12" max="12" width="11.5" style="52" bestFit="1" customWidth="1"/>
    <col min="13" max="16" width="9" style="52"/>
    <col min="17" max="17" width="3.875" style="52" customWidth="1"/>
    <col min="18" max="18" width="12.5" style="52" customWidth="1"/>
    <col min="19" max="21" width="9" style="52"/>
    <col min="22" max="25" width="9.625" style="52" customWidth="1"/>
    <col min="26" max="26" width="9" style="52"/>
  </cols>
  <sheetData>
    <row r="1" spans="1:26">
      <c r="A1" s="25" t="s">
        <v>756</v>
      </c>
      <c r="B1" s="27"/>
      <c r="C1" s="27"/>
      <c r="D1" s="27"/>
      <c r="E1" s="27"/>
      <c r="F1" s="27"/>
      <c r="G1" s="51"/>
      <c r="H1" s="126"/>
      <c r="I1" s="127" t="str">
        <f>'１申請者詳細'!E1</f>
        <v/>
      </c>
    </row>
    <row r="2" spans="1:26">
      <c r="A2" s="1323">
        <f>'０注意事項等'!A2</f>
        <v>0</v>
      </c>
      <c r="B2" s="1323"/>
      <c r="C2" s="1323"/>
      <c r="D2" s="1323"/>
      <c r="E2" s="1323"/>
      <c r="F2" s="1323"/>
      <c r="G2" s="1323"/>
      <c r="H2" s="1323"/>
      <c r="I2" s="1323"/>
    </row>
    <row r="3" spans="1:26" ht="15.6" customHeight="1">
      <c r="K3" s="176" t="s">
        <v>227</v>
      </c>
      <c r="L3" s="176"/>
      <c r="M3" s="175"/>
      <c r="N3" s="175"/>
      <c r="O3" s="175"/>
    </row>
    <row r="4" spans="1:26">
      <c r="A4" s="114" t="s">
        <v>844</v>
      </c>
    </row>
    <row r="5" spans="1:26">
      <c r="A5" s="1516" t="s">
        <v>88</v>
      </c>
      <c r="B5" s="1516"/>
      <c r="C5" s="1516"/>
      <c r="D5" s="1516"/>
      <c r="E5" s="1516"/>
      <c r="F5" s="1516"/>
      <c r="G5" s="1516"/>
      <c r="H5" s="1516"/>
      <c r="I5" s="1516"/>
      <c r="Q5" s="1526" t="s">
        <v>998</v>
      </c>
      <c r="R5" s="1526"/>
      <c r="S5" s="1526"/>
      <c r="T5" s="1526"/>
      <c r="U5" s="1526"/>
      <c r="V5" s="1526"/>
      <c r="W5" s="1526"/>
      <c r="X5" s="1526"/>
      <c r="Y5" s="1526"/>
    </row>
    <row r="6" spans="1:26" ht="19.5" thickBot="1">
      <c r="A6" s="31"/>
      <c r="Q6" s="1526" t="s">
        <v>999</v>
      </c>
      <c r="R6" s="1526"/>
      <c r="S6" s="1526"/>
      <c r="T6" s="1526"/>
      <c r="U6" s="1526"/>
      <c r="V6" s="1526"/>
      <c r="W6" s="1526"/>
      <c r="X6" s="1526"/>
      <c r="Y6" s="1526"/>
    </row>
    <row r="7" spans="1:26" ht="18" customHeight="1">
      <c r="A7" s="1251" t="s">
        <v>79</v>
      </c>
      <c r="B7" s="1373"/>
      <c r="C7" s="1373" t="s">
        <v>198</v>
      </c>
      <c r="D7" s="1373"/>
      <c r="E7" s="1373" t="s">
        <v>199</v>
      </c>
      <c r="F7" s="1373"/>
      <c r="G7" s="1349" t="s">
        <v>116</v>
      </c>
      <c r="H7" s="1349" t="s">
        <v>117</v>
      </c>
      <c r="I7" s="624" t="s">
        <v>123</v>
      </c>
      <c r="J7" s="62"/>
      <c r="K7" s="62"/>
      <c r="L7" s="62"/>
      <c r="M7" s="55"/>
      <c r="Q7" s="790" t="s">
        <v>1000</v>
      </c>
      <c r="R7" s="790"/>
      <c r="S7" s="790"/>
      <c r="T7" s="790"/>
      <c r="U7" s="790"/>
      <c r="V7" s="790"/>
      <c r="W7" s="790"/>
      <c r="X7" s="790"/>
      <c r="Y7" s="790"/>
    </row>
    <row r="8" spans="1:26" ht="18" customHeight="1">
      <c r="A8" s="1252"/>
      <c r="B8" s="1519"/>
      <c r="C8" s="1519"/>
      <c r="D8" s="1519"/>
      <c r="E8" s="1519"/>
      <c r="F8" s="1519"/>
      <c r="G8" s="1501"/>
      <c r="H8" s="1501"/>
      <c r="I8" s="625" t="s">
        <v>593</v>
      </c>
      <c r="J8" s="62"/>
      <c r="K8" s="62"/>
      <c r="L8" s="62"/>
      <c r="Q8" s="790"/>
      <c r="R8" s="1527" t="s">
        <v>1001</v>
      </c>
      <c r="S8" s="1528"/>
      <c r="T8" s="1527" t="s">
        <v>1119</v>
      </c>
      <c r="U8" s="1529"/>
      <c r="V8" s="1529"/>
      <c r="W8" s="1529"/>
      <c r="X8" s="1529"/>
      <c r="Y8" s="1528"/>
    </row>
    <row r="9" spans="1:26" ht="18" customHeight="1" thickBot="1">
      <c r="A9" s="1386"/>
      <c r="B9" s="1374"/>
      <c r="C9" s="1374" t="s">
        <v>195</v>
      </c>
      <c r="D9" s="1374"/>
      <c r="E9" s="1374" t="s">
        <v>169</v>
      </c>
      <c r="F9" s="1374"/>
      <c r="G9" s="35" t="s">
        <v>195</v>
      </c>
      <c r="H9" s="35" t="s">
        <v>141</v>
      </c>
      <c r="I9" s="21"/>
      <c r="J9" s="62"/>
      <c r="K9" s="62"/>
      <c r="L9" s="62"/>
      <c r="Q9" s="790"/>
      <c r="R9" s="1527" t="s">
        <v>1002</v>
      </c>
      <c r="S9" s="1528"/>
      <c r="T9" s="1527" t="s">
        <v>1003</v>
      </c>
      <c r="U9" s="1529"/>
      <c r="V9" s="1529"/>
      <c r="W9" s="1529"/>
      <c r="X9" s="1529"/>
      <c r="Y9" s="1528"/>
    </row>
    <row r="10" spans="1:26" s="30" customFormat="1" ht="18" customHeight="1">
      <c r="A10" s="1517" t="s">
        <v>26</v>
      </c>
      <c r="B10" s="1520"/>
      <c r="C10" s="86"/>
      <c r="D10" s="87" t="s">
        <v>178</v>
      </c>
      <c r="E10" s="86"/>
      <c r="F10" s="84" t="s">
        <v>179</v>
      </c>
      <c r="G10" s="88">
        <f>C10-E10</f>
        <v>0</v>
      </c>
      <c r="H10" s="166" t="str">
        <f>IF(ISERROR(G10/C10),"",ROUNDDOWN(G10/C10,3))</f>
        <v/>
      </c>
      <c r="I10" s="167" t="str">
        <f>IF(ISERROR(E10/C10),"",ROUNDUP(E10/C10,2))</f>
        <v/>
      </c>
      <c r="J10" s="72"/>
      <c r="K10" s="123" t="s">
        <v>142</v>
      </c>
      <c r="L10" s="67"/>
      <c r="M10" s="53"/>
      <c r="N10" s="53"/>
      <c r="O10" s="53"/>
      <c r="P10" s="53"/>
      <c r="Q10" s="790"/>
      <c r="R10" s="1527" t="s">
        <v>1004</v>
      </c>
      <c r="S10" s="1528"/>
      <c r="T10" s="1527" t="s">
        <v>1294</v>
      </c>
      <c r="U10" s="1529"/>
      <c r="V10" s="1529"/>
      <c r="W10" s="1529"/>
      <c r="X10" s="1529"/>
      <c r="Y10" s="1528"/>
      <c r="Z10" s="53"/>
    </row>
    <row r="11" spans="1:26" s="30" customFormat="1" ht="18" customHeight="1">
      <c r="A11" s="1518" t="s">
        <v>27</v>
      </c>
      <c r="B11" s="1521"/>
      <c r="C11" s="89"/>
      <c r="D11" s="90" t="s">
        <v>180</v>
      </c>
      <c r="E11" s="89"/>
      <c r="F11" s="81" t="s">
        <v>181</v>
      </c>
      <c r="G11" s="88">
        <f t="shared" ref="G11:G15" si="0">C11-E11</f>
        <v>0</v>
      </c>
      <c r="H11" s="166" t="str">
        <f t="shared" ref="H11:H14" si="1">IF(ISERROR(G11/C11),"",ROUNDDOWN(G11/C11,3))</f>
        <v/>
      </c>
      <c r="I11" s="167" t="str">
        <f t="shared" ref="I11:I15" si="2">IF(ISERROR(E11/C11),"",ROUNDUP(E11/C11,2))</f>
        <v/>
      </c>
      <c r="J11" s="72"/>
      <c r="K11" s="123" t="s">
        <v>197</v>
      </c>
      <c r="L11" s="67"/>
      <c r="M11" s="53"/>
      <c r="N11" s="53"/>
      <c r="O11" s="53"/>
      <c r="P11" s="53"/>
      <c r="Q11" s="790"/>
      <c r="R11" s="1527" t="s">
        <v>1005</v>
      </c>
      <c r="S11" s="1528"/>
      <c r="T11" s="1527" t="s">
        <v>1006</v>
      </c>
      <c r="U11" s="1529"/>
      <c r="V11" s="1529"/>
      <c r="W11" s="1529"/>
      <c r="X11" s="1529"/>
      <c r="Y11" s="1528"/>
      <c r="Z11" s="53"/>
    </row>
    <row r="12" spans="1:26" s="30" customFormat="1" ht="18" customHeight="1">
      <c r="A12" s="1518" t="s">
        <v>28</v>
      </c>
      <c r="B12" s="1521"/>
      <c r="C12" s="89"/>
      <c r="D12" s="90" t="s">
        <v>182</v>
      </c>
      <c r="E12" s="89"/>
      <c r="F12" s="81" t="s">
        <v>183</v>
      </c>
      <c r="G12" s="88">
        <f t="shared" si="0"/>
        <v>0</v>
      </c>
      <c r="H12" s="166" t="str">
        <f t="shared" si="1"/>
        <v/>
      </c>
      <c r="I12" s="167" t="str">
        <f t="shared" si="2"/>
        <v/>
      </c>
      <c r="J12" s="72"/>
      <c r="K12" s="123" t="s">
        <v>143</v>
      </c>
      <c r="L12" s="67"/>
      <c r="M12" s="53"/>
      <c r="N12" s="53"/>
      <c r="O12" s="53"/>
      <c r="P12" s="53"/>
      <c r="Q12" s="790"/>
      <c r="R12" s="1527" t="s">
        <v>1007</v>
      </c>
      <c r="S12" s="1528"/>
      <c r="T12" s="1527" t="s">
        <v>1008</v>
      </c>
      <c r="U12" s="1529"/>
      <c r="V12" s="1529"/>
      <c r="W12" s="1529"/>
      <c r="X12" s="1529"/>
      <c r="Y12" s="1528"/>
      <c r="Z12" s="53"/>
    </row>
    <row r="13" spans="1:26" s="30" customFormat="1" ht="18" customHeight="1">
      <c r="A13" s="1518" t="s">
        <v>29</v>
      </c>
      <c r="B13" s="1521"/>
      <c r="C13" s="89"/>
      <c r="D13" s="90" t="s">
        <v>184</v>
      </c>
      <c r="E13" s="89"/>
      <c r="F13" s="81" t="s">
        <v>185</v>
      </c>
      <c r="G13" s="88">
        <f t="shared" si="0"/>
        <v>0</v>
      </c>
      <c r="H13" s="166" t="str">
        <f t="shared" si="1"/>
        <v/>
      </c>
      <c r="I13" s="167" t="str">
        <f t="shared" si="2"/>
        <v/>
      </c>
      <c r="J13" s="72"/>
      <c r="K13" s="66"/>
      <c r="L13" s="67"/>
      <c r="M13" s="53"/>
      <c r="N13" s="53"/>
      <c r="O13" s="53"/>
      <c r="P13" s="53"/>
      <c r="Q13" s="790" t="s">
        <v>1009</v>
      </c>
      <c r="R13" s="790"/>
      <c r="S13" s="790"/>
      <c r="T13" s="790"/>
      <c r="U13" s="790"/>
      <c r="V13" s="790"/>
      <c r="W13" s="790"/>
      <c r="X13" s="790"/>
      <c r="Y13" s="790"/>
      <c r="Z13" s="53"/>
    </row>
    <row r="14" spans="1:26" s="30" customFormat="1" ht="18" customHeight="1" thickBot="1">
      <c r="A14" s="1522" t="s">
        <v>46</v>
      </c>
      <c r="B14" s="1523"/>
      <c r="C14" s="91"/>
      <c r="D14" s="92" t="s">
        <v>186</v>
      </c>
      <c r="E14" s="91"/>
      <c r="F14" s="93" t="s">
        <v>187</v>
      </c>
      <c r="G14" s="94">
        <f t="shared" si="0"/>
        <v>0</v>
      </c>
      <c r="H14" s="168" t="str">
        <f t="shared" si="1"/>
        <v/>
      </c>
      <c r="I14" s="167" t="str">
        <f t="shared" si="2"/>
        <v/>
      </c>
      <c r="J14" s="72"/>
      <c r="K14" s="66"/>
      <c r="L14" s="68"/>
      <c r="M14" s="53"/>
      <c r="N14" s="53"/>
      <c r="O14" s="53"/>
      <c r="P14" s="53"/>
      <c r="Q14" s="790"/>
      <c r="R14" s="1527" t="s">
        <v>1010</v>
      </c>
      <c r="S14" s="1528"/>
      <c r="T14" s="1527" t="s">
        <v>1011</v>
      </c>
      <c r="U14" s="1529"/>
      <c r="V14" s="1529"/>
      <c r="W14" s="1529"/>
      <c r="X14" s="1529"/>
      <c r="Y14" s="1528"/>
      <c r="Z14" s="53"/>
    </row>
    <row r="15" spans="1:26" s="30" customFormat="1" ht="18" customHeight="1" thickBot="1">
      <c r="A15" s="1524" t="s">
        <v>114</v>
      </c>
      <c r="B15" s="1525"/>
      <c r="C15" s="170">
        <f>SUM(C10:C14)</f>
        <v>0</v>
      </c>
      <c r="D15" s="128" t="s">
        <v>80</v>
      </c>
      <c r="E15" s="170">
        <f>SUM(E10:E14)</f>
        <v>0</v>
      </c>
      <c r="F15" s="133" t="s">
        <v>81</v>
      </c>
      <c r="G15" s="95">
        <f t="shared" si="0"/>
        <v>0</v>
      </c>
      <c r="H15" s="564" t="str">
        <f>IF(ISERROR(G15/C15),"",ROUNDDOWN(G15/C15,3))</f>
        <v/>
      </c>
      <c r="I15" s="169" t="str">
        <f t="shared" si="2"/>
        <v/>
      </c>
      <c r="J15" s="70"/>
      <c r="K15" s="66"/>
      <c r="L15" s="68"/>
      <c r="M15" s="53"/>
      <c r="N15" s="53"/>
      <c r="O15" s="53"/>
      <c r="P15" s="53"/>
      <c r="Q15" s="790"/>
      <c r="R15" s="1527" t="s">
        <v>1012</v>
      </c>
      <c r="S15" s="1528"/>
      <c r="T15" s="1527" t="s">
        <v>1013</v>
      </c>
      <c r="U15" s="1529"/>
      <c r="V15" s="1529"/>
      <c r="W15" s="1529"/>
      <c r="X15" s="1529"/>
      <c r="Y15" s="1528"/>
      <c r="Z15" s="53"/>
    </row>
    <row r="16" spans="1:26" s="30" customFormat="1" ht="18" customHeight="1">
      <c r="A16" s="1517" t="s">
        <v>190</v>
      </c>
      <c r="B16" s="82" t="s">
        <v>50</v>
      </c>
      <c r="C16" s="87" t="s">
        <v>47</v>
      </c>
      <c r="D16" s="87" t="s">
        <v>47</v>
      </c>
      <c r="E16" s="96"/>
      <c r="F16" s="134" t="s">
        <v>110</v>
      </c>
      <c r="G16" s="88">
        <f>E16*-1</f>
        <v>0</v>
      </c>
      <c r="H16" s="97" t="s">
        <v>118</v>
      </c>
      <c r="I16" s="98" t="s">
        <v>104</v>
      </c>
      <c r="J16" s="70"/>
      <c r="K16" s="53"/>
      <c r="L16" s="53"/>
      <c r="M16" s="53"/>
      <c r="N16" s="53"/>
      <c r="O16" s="53"/>
      <c r="P16" s="53"/>
      <c r="Q16" s="790"/>
      <c r="R16" s="1527" t="s">
        <v>1014</v>
      </c>
      <c r="S16" s="1528"/>
      <c r="T16" s="1527" t="s">
        <v>1015</v>
      </c>
      <c r="U16" s="1529"/>
      <c r="V16" s="1529"/>
      <c r="W16" s="1529"/>
      <c r="X16" s="1529"/>
      <c r="Y16" s="1528"/>
      <c r="Z16" s="53"/>
    </row>
    <row r="17" spans="1:26" s="30" customFormat="1" ht="18" customHeight="1">
      <c r="A17" s="1518"/>
      <c r="B17" s="83" t="s">
        <v>53</v>
      </c>
      <c r="C17" s="90" t="s">
        <v>47</v>
      </c>
      <c r="D17" s="90" t="s">
        <v>47</v>
      </c>
      <c r="E17" s="99"/>
      <c r="F17" s="135" t="s">
        <v>188</v>
      </c>
      <c r="G17" s="100">
        <f>E17*-1</f>
        <v>0</v>
      </c>
      <c r="H17" s="101" t="s">
        <v>118</v>
      </c>
      <c r="I17" s="102" t="s">
        <v>105</v>
      </c>
      <c r="J17" s="53"/>
      <c r="K17" s="53"/>
      <c r="L17" s="53"/>
      <c r="M17" s="53"/>
      <c r="N17" s="53"/>
      <c r="O17" s="53"/>
      <c r="P17" s="53"/>
      <c r="Q17" s="790"/>
      <c r="R17" s="1527" t="s">
        <v>1016</v>
      </c>
      <c r="S17" s="1528"/>
      <c r="T17" s="1527" t="s">
        <v>1017</v>
      </c>
      <c r="U17" s="1529"/>
      <c r="V17" s="1529"/>
      <c r="W17" s="1529"/>
      <c r="X17" s="1529"/>
      <c r="Y17" s="1528"/>
      <c r="Z17" s="53"/>
    </row>
    <row r="18" spans="1:26" s="30" customFormat="1" ht="18" customHeight="1">
      <c r="A18" s="1511" t="s">
        <v>115</v>
      </c>
      <c r="B18" s="1512"/>
      <c r="C18" s="90" t="s">
        <v>106</v>
      </c>
      <c r="D18" s="90" t="s">
        <v>82</v>
      </c>
      <c r="E18" s="103">
        <f>E16+E17</f>
        <v>0</v>
      </c>
      <c r="F18" s="135" t="s">
        <v>83</v>
      </c>
      <c r="G18" s="100">
        <f>E18*-1</f>
        <v>0</v>
      </c>
      <c r="H18" s="101" t="s">
        <v>118</v>
      </c>
      <c r="I18" s="104" t="s">
        <v>105</v>
      </c>
      <c r="J18" s="53"/>
      <c r="K18" s="53"/>
      <c r="L18" s="53"/>
      <c r="M18" s="53"/>
      <c r="N18" s="53"/>
      <c r="O18" s="53"/>
      <c r="P18" s="53"/>
      <c r="Q18" s="790"/>
      <c r="R18" s="1530" t="s">
        <v>1018</v>
      </c>
      <c r="S18" s="1531"/>
      <c r="T18" s="1534" t="s">
        <v>1019</v>
      </c>
      <c r="U18" s="1535"/>
      <c r="V18" s="1535"/>
      <c r="W18" s="1535"/>
      <c r="X18" s="1535"/>
      <c r="Y18" s="1536"/>
      <c r="Z18" s="53"/>
    </row>
    <row r="19" spans="1:26" s="30" customFormat="1" ht="18" customHeight="1" thickBot="1">
      <c r="A19" s="1498" t="s">
        <v>87</v>
      </c>
      <c r="B19" s="1499"/>
      <c r="C19" s="105"/>
      <c r="D19" s="129" t="s">
        <v>189</v>
      </c>
      <c r="E19" s="105"/>
      <c r="F19" s="136" t="s">
        <v>189</v>
      </c>
      <c r="G19" s="106">
        <f t="shared" ref="G19:G22" si="3">C19-E19</f>
        <v>0</v>
      </c>
      <c r="H19" s="107" t="s">
        <v>118</v>
      </c>
      <c r="I19" s="108" t="s">
        <v>118</v>
      </c>
      <c r="J19" s="53"/>
      <c r="K19" s="53"/>
      <c r="L19" s="53"/>
      <c r="M19" s="53"/>
      <c r="N19" s="53"/>
      <c r="O19" s="53"/>
      <c r="P19" s="53"/>
      <c r="Q19" s="790"/>
      <c r="R19" s="1532"/>
      <c r="S19" s="1533"/>
      <c r="T19" s="1537"/>
      <c r="U19" s="1538"/>
      <c r="V19" s="1538"/>
      <c r="W19" s="1538"/>
      <c r="X19" s="1538"/>
      <c r="Y19" s="1539"/>
      <c r="Z19" s="53"/>
    </row>
    <row r="20" spans="1:26" s="30" customFormat="1" ht="23.65" customHeight="1">
      <c r="A20" s="1503" t="s">
        <v>193</v>
      </c>
      <c r="B20" s="1504"/>
      <c r="C20" s="109">
        <f>C15+C19</f>
        <v>0</v>
      </c>
      <c r="D20" s="130" t="s">
        <v>84</v>
      </c>
      <c r="E20" s="109">
        <f>E15+E18+E19</f>
        <v>0</v>
      </c>
      <c r="F20" s="137" t="s">
        <v>85</v>
      </c>
      <c r="G20" s="110">
        <f t="shared" si="3"/>
        <v>0</v>
      </c>
      <c r="H20" s="171" t="str">
        <f>IF(ISERROR(ROUNDDOWN(G20/C20,3)),"",ROUNDDOWN(G20/C20,3))</f>
        <v/>
      </c>
      <c r="I20" s="172" t="str">
        <f>IF(ISERROR(E20/C20),"",ROUNDUP(E20/C20,2))</f>
        <v/>
      </c>
      <c r="J20" s="53"/>
      <c r="K20" s="116" t="s">
        <v>112</v>
      </c>
      <c r="L20" s="53"/>
      <c r="M20" s="53"/>
      <c r="N20" s="53"/>
      <c r="O20" s="53"/>
      <c r="P20" s="53"/>
      <c r="Q20" s="790"/>
      <c r="R20" s="1527" t="s">
        <v>1020</v>
      </c>
      <c r="S20" s="1528"/>
      <c r="T20" s="791" t="s">
        <v>1021</v>
      </c>
      <c r="U20" s="1527" t="s">
        <v>1022</v>
      </c>
      <c r="V20" s="1529"/>
      <c r="W20" s="1529"/>
      <c r="X20" s="1529"/>
      <c r="Y20" s="1529"/>
      <c r="Z20" s="53"/>
    </row>
    <row r="21" spans="1:26" s="30" customFormat="1" ht="23.65" customHeight="1">
      <c r="A21" s="1511" t="s">
        <v>194</v>
      </c>
      <c r="B21" s="1512"/>
      <c r="C21" s="111">
        <f>C15</f>
        <v>0</v>
      </c>
      <c r="D21" s="131" t="s">
        <v>201</v>
      </c>
      <c r="E21" s="111">
        <f>E15+E18</f>
        <v>0</v>
      </c>
      <c r="F21" s="131" t="s">
        <v>202</v>
      </c>
      <c r="G21" s="110">
        <f t="shared" si="3"/>
        <v>0</v>
      </c>
      <c r="H21" s="173" t="str">
        <f>IF(ISERROR(ROUNDDOWN(G21/C21,3)),"",ROUNDDOWN(G21/C21,3))</f>
        <v/>
      </c>
      <c r="I21" s="104" t="str">
        <f>IF(ISERROR(E21/C21),"",ROUNDUP(E21/C21,2))</f>
        <v/>
      </c>
      <c r="J21" s="53"/>
      <c r="K21" s="116" t="s">
        <v>113</v>
      </c>
      <c r="L21" s="53"/>
      <c r="M21" s="53"/>
      <c r="N21" s="53"/>
      <c r="O21" s="53"/>
      <c r="P21" s="53"/>
      <c r="Q21" s="790"/>
      <c r="R21" s="1540" t="s">
        <v>1023</v>
      </c>
      <c r="S21" s="792" t="s">
        <v>1024</v>
      </c>
      <c r="T21" s="1527" t="s">
        <v>1025</v>
      </c>
      <c r="U21" s="1529"/>
      <c r="V21" s="1529"/>
      <c r="W21" s="1529"/>
      <c r="X21" s="1529"/>
      <c r="Y21" s="1528"/>
      <c r="Z21" s="53"/>
    </row>
    <row r="22" spans="1:26" s="30" customFormat="1" ht="23.65" customHeight="1" thickBot="1">
      <c r="A22" s="1514" t="s">
        <v>226</v>
      </c>
      <c r="B22" s="1515"/>
      <c r="C22" s="112">
        <f>C15</f>
        <v>0</v>
      </c>
      <c r="D22" s="132" t="s">
        <v>203</v>
      </c>
      <c r="E22" s="112">
        <f>E15+E17</f>
        <v>0</v>
      </c>
      <c r="F22" s="138" t="s">
        <v>204</v>
      </c>
      <c r="G22" s="113">
        <f t="shared" si="3"/>
        <v>0</v>
      </c>
      <c r="H22" s="576" t="str">
        <f>IF(ISERROR(ROUNDDOWN(G22/C22,3)),"",ROUNDDOWN(G22/C22,3))</f>
        <v/>
      </c>
      <c r="I22" s="174" t="str">
        <f>IF(ISERROR(E22/C22),"",ROUNDUP(E22/C22,2))</f>
        <v/>
      </c>
      <c r="J22" s="53"/>
      <c r="K22" s="116" t="s">
        <v>111</v>
      </c>
      <c r="L22" s="53"/>
      <c r="M22" s="53"/>
      <c r="N22" s="53"/>
      <c r="O22" s="53"/>
      <c r="P22" s="53"/>
      <c r="Q22" s="790"/>
      <c r="R22" s="1541"/>
      <c r="S22" s="793" t="s">
        <v>1026</v>
      </c>
      <c r="T22" s="1527" t="s">
        <v>1027</v>
      </c>
      <c r="U22" s="1529"/>
      <c r="V22" s="1529"/>
      <c r="W22" s="1529"/>
      <c r="X22" s="1529"/>
      <c r="Y22" s="1528"/>
      <c r="Z22" s="53"/>
    </row>
    <row r="23" spans="1:26" s="30" customFormat="1" ht="18" customHeight="1">
      <c r="A23" s="1513"/>
      <c r="B23" s="1513"/>
      <c r="C23" s="33"/>
      <c r="D23" s="32"/>
      <c r="E23" s="33"/>
      <c r="F23" s="32"/>
      <c r="G23" s="32"/>
      <c r="H23" s="32"/>
      <c r="I23" s="34"/>
      <c r="J23" s="53"/>
      <c r="K23" s="53"/>
      <c r="L23" s="53"/>
      <c r="M23" s="53"/>
      <c r="N23" s="53"/>
      <c r="O23" s="53"/>
      <c r="P23" s="53"/>
      <c r="Q23" s="790"/>
      <c r="R23" s="1542"/>
      <c r="S23" s="793" t="s">
        <v>1028</v>
      </c>
      <c r="T23" s="1527" t="s">
        <v>1029</v>
      </c>
      <c r="U23" s="1529"/>
      <c r="V23" s="1529"/>
      <c r="W23" s="1529"/>
      <c r="X23" s="1529"/>
      <c r="Y23" s="1528"/>
      <c r="Z23" s="53"/>
    </row>
    <row r="24" spans="1:26" s="30" customFormat="1" ht="18" customHeight="1" thickBot="1">
      <c r="A24" s="10"/>
      <c r="J24" s="53"/>
      <c r="K24" s="53"/>
      <c r="L24" s="53"/>
      <c r="M24" s="53"/>
      <c r="N24" s="53"/>
      <c r="O24" s="53"/>
      <c r="P24" s="53"/>
      <c r="Q24" s="790"/>
      <c r="R24" s="790"/>
      <c r="S24" s="790"/>
      <c r="T24" s="790"/>
      <c r="U24" s="790"/>
      <c r="V24" s="790"/>
      <c r="W24" s="790"/>
      <c r="X24" s="790"/>
      <c r="Y24" s="790"/>
      <c r="Z24" s="53"/>
    </row>
    <row r="25" spans="1:26" s="30" customFormat="1" ht="30.6" customHeight="1">
      <c r="A25" s="1251" t="s">
        <v>177</v>
      </c>
      <c r="B25" s="1373"/>
      <c r="C25" s="1373" t="s">
        <v>146</v>
      </c>
      <c r="D25" s="1373"/>
      <c r="E25" s="1373" t="s">
        <v>205</v>
      </c>
      <c r="F25" s="1502"/>
      <c r="G25" s="32"/>
      <c r="H25" s="32"/>
      <c r="J25" s="53"/>
      <c r="K25" s="53"/>
      <c r="L25" s="53"/>
      <c r="M25" s="53"/>
      <c r="N25" s="53"/>
      <c r="O25" s="53"/>
      <c r="P25" s="53"/>
      <c r="Q25" s="790" t="s">
        <v>1030</v>
      </c>
      <c r="R25" s="790"/>
      <c r="S25" s="790"/>
      <c r="T25" s="790"/>
      <c r="U25" s="790"/>
      <c r="V25" s="790"/>
      <c r="W25" s="790"/>
      <c r="X25" s="790"/>
      <c r="Y25" s="790"/>
      <c r="Z25" s="53"/>
    </row>
    <row r="26" spans="1:26" s="30" customFormat="1" ht="27.2" customHeight="1" thickBot="1">
      <c r="A26" s="1509"/>
      <c r="B26" s="1510"/>
      <c r="C26" s="1505"/>
      <c r="D26" s="1506"/>
      <c r="E26" s="1507"/>
      <c r="F26" s="1508"/>
      <c r="G26" s="36"/>
      <c r="H26" s="36"/>
      <c r="J26" s="53"/>
      <c r="K26" s="53"/>
      <c r="L26" s="53"/>
      <c r="M26" s="53"/>
      <c r="N26" s="53"/>
      <c r="O26" s="53"/>
      <c r="P26" s="53"/>
      <c r="Q26" s="790"/>
      <c r="R26" s="1543"/>
      <c r="S26" s="1543"/>
      <c r="T26" s="1543"/>
      <c r="U26" s="1543"/>
      <c r="V26" s="1544" t="s">
        <v>1031</v>
      </c>
      <c r="W26" s="1545"/>
      <c r="X26" s="1545"/>
      <c r="Y26" s="1546"/>
      <c r="Z26" s="53"/>
    </row>
    <row r="27" spans="1:26" s="30" customFormat="1" ht="18" customHeight="1">
      <c r="A27" s="10"/>
      <c r="J27" s="53"/>
      <c r="K27" s="53"/>
      <c r="L27" s="53"/>
      <c r="M27" s="53"/>
      <c r="N27" s="53"/>
      <c r="O27" s="53"/>
      <c r="P27" s="53"/>
      <c r="Q27" s="790"/>
      <c r="R27" s="1543"/>
      <c r="S27" s="1543"/>
      <c r="T27" s="1543"/>
      <c r="U27" s="1543"/>
      <c r="V27" s="1542" t="s">
        <v>1032</v>
      </c>
      <c r="W27" s="1542"/>
      <c r="X27" s="1527" t="s">
        <v>1033</v>
      </c>
      <c r="Y27" s="1528"/>
      <c r="Z27" s="53"/>
    </row>
    <row r="28" spans="1:26" ht="18.75" customHeight="1">
      <c r="Q28" s="790"/>
      <c r="R28" s="1527" t="s">
        <v>1034</v>
      </c>
      <c r="S28" s="1529"/>
      <c r="T28" s="1529"/>
      <c r="U28" s="1528"/>
      <c r="V28" s="794">
        <v>300</v>
      </c>
      <c r="W28" s="795" t="s">
        <v>1035</v>
      </c>
      <c r="X28" s="794">
        <v>400</v>
      </c>
      <c r="Y28" s="795" t="s">
        <v>1035</v>
      </c>
    </row>
    <row r="29" spans="1:26" ht="18.75" customHeight="1">
      <c r="A29" s="1500" t="s">
        <v>1045</v>
      </c>
      <c r="B29" s="1500"/>
      <c r="C29" s="1500"/>
      <c r="D29" s="1500"/>
      <c r="E29" s="1500"/>
      <c r="F29" s="1500"/>
      <c r="G29" s="1500"/>
      <c r="H29" s="1500"/>
      <c r="I29" s="1500"/>
      <c r="Q29" s="790"/>
      <c r="R29" s="1547" t="s">
        <v>1036</v>
      </c>
      <c r="S29" s="1547"/>
      <c r="T29" s="1547"/>
      <c r="U29" s="1547"/>
      <c r="V29" s="794">
        <v>7</v>
      </c>
      <c r="W29" s="795" t="s">
        <v>1035</v>
      </c>
      <c r="X29" s="794">
        <v>20</v>
      </c>
      <c r="Y29" s="795" t="s">
        <v>1035</v>
      </c>
    </row>
    <row r="30" spans="1:26" ht="18.75" customHeight="1">
      <c r="A30" s="1500" t="s">
        <v>1046</v>
      </c>
      <c r="B30" s="1500"/>
      <c r="C30" s="1500"/>
      <c r="D30" s="1500"/>
      <c r="E30" s="1500"/>
      <c r="F30" s="1500"/>
      <c r="G30" s="1500"/>
      <c r="H30" s="1500"/>
      <c r="I30" s="1500"/>
      <c r="Q30" s="790"/>
      <c r="R30" s="1547" t="s">
        <v>1037</v>
      </c>
      <c r="S30" s="1547"/>
      <c r="T30" s="1547"/>
      <c r="U30" s="1547"/>
      <c r="V30" s="794">
        <v>40</v>
      </c>
      <c r="W30" s="795" t="s">
        <v>1035</v>
      </c>
      <c r="X30" s="794">
        <v>100</v>
      </c>
      <c r="Y30" s="795" t="s">
        <v>1035</v>
      </c>
    </row>
    <row r="31" spans="1:26" ht="18.75" customHeight="1">
      <c r="A31" s="1500" t="s">
        <v>1047</v>
      </c>
      <c r="B31" s="1500"/>
      <c r="C31" s="1500"/>
      <c r="D31" s="1500"/>
      <c r="E31" s="1500"/>
      <c r="F31" s="1500"/>
      <c r="G31" s="1500"/>
      <c r="H31" s="1500"/>
      <c r="I31" s="1500"/>
      <c r="Q31" s="790"/>
      <c r="R31" s="1547" t="s">
        <v>1038</v>
      </c>
      <c r="S31" s="1547"/>
      <c r="T31" s="1547"/>
      <c r="U31" s="1547"/>
      <c r="V31" s="794">
        <v>10</v>
      </c>
      <c r="W31" s="795" t="s">
        <v>1035</v>
      </c>
      <c r="X31" s="794">
        <v>20</v>
      </c>
      <c r="Y31" s="795" t="s">
        <v>1035</v>
      </c>
    </row>
    <row r="32" spans="1:26" ht="18.75" customHeight="1">
      <c r="A32" s="1500" t="s">
        <v>1048</v>
      </c>
      <c r="B32" s="1500"/>
      <c r="C32" s="1500"/>
      <c r="D32" s="1500"/>
      <c r="E32" s="1500"/>
      <c r="F32" s="1500"/>
      <c r="G32" s="1500"/>
      <c r="H32" s="1500"/>
      <c r="I32" s="1500"/>
      <c r="Q32" s="790"/>
      <c r="R32" s="1547" t="s">
        <v>1039</v>
      </c>
      <c r="S32" s="1547"/>
      <c r="T32" s="1547"/>
      <c r="U32" s="1547"/>
      <c r="V32" s="794">
        <v>15</v>
      </c>
      <c r="W32" s="795" t="s">
        <v>1035</v>
      </c>
      <c r="X32" s="794">
        <v>20</v>
      </c>
      <c r="Y32" s="795" t="s">
        <v>1035</v>
      </c>
    </row>
    <row r="33" spans="17:26">
      <c r="Q33" s="790"/>
      <c r="R33" s="1547" t="s">
        <v>1040</v>
      </c>
      <c r="S33" s="1547"/>
      <c r="T33" s="1547"/>
      <c r="U33" s="1547"/>
      <c r="V33" s="794">
        <v>-400</v>
      </c>
      <c r="W33" s="795" t="s">
        <v>1035</v>
      </c>
      <c r="X33" s="796"/>
      <c r="Y33" s="797"/>
    </row>
    <row r="34" spans="17:26">
      <c r="Q34" s="790"/>
      <c r="R34" s="1547" t="s">
        <v>1041</v>
      </c>
      <c r="S34" s="1547"/>
      <c r="T34" s="1547"/>
      <c r="U34" s="1547"/>
      <c r="V34" s="794">
        <v>0</v>
      </c>
      <c r="W34" s="795" t="s">
        <v>1035</v>
      </c>
      <c r="X34" s="796"/>
      <c r="Y34" s="797"/>
      <c r="Z34" s="798"/>
    </row>
    <row r="35" spans="17:26">
      <c r="Q35" s="790"/>
      <c r="R35" s="1547" t="s">
        <v>87</v>
      </c>
      <c r="S35" s="1547"/>
      <c r="T35" s="1547"/>
      <c r="U35" s="1547"/>
      <c r="V35" s="794">
        <v>150</v>
      </c>
      <c r="W35" s="795" t="s">
        <v>1035</v>
      </c>
      <c r="X35" s="794">
        <v>150</v>
      </c>
      <c r="Y35" s="795" t="s">
        <v>1035</v>
      </c>
    </row>
    <row r="36" spans="17:26">
      <c r="Q36" s="790"/>
      <c r="R36" s="1553" t="s">
        <v>4</v>
      </c>
      <c r="S36" s="1527" t="s">
        <v>1042</v>
      </c>
      <c r="T36" s="1551"/>
      <c r="U36" s="1552"/>
      <c r="V36" s="799" t="s">
        <v>1043</v>
      </c>
      <c r="W36" s="795" t="s">
        <v>1035</v>
      </c>
      <c r="X36" s="1548" t="s">
        <v>1043</v>
      </c>
      <c r="Y36" s="1549" t="s">
        <v>1035</v>
      </c>
    </row>
    <row r="37" spans="17:26">
      <c r="Q37" s="790"/>
      <c r="R37" s="1554"/>
      <c r="S37" s="1527" t="s">
        <v>1044</v>
      </c>
      <c r="T37" s="1551"/>
      <c r="U37" s="1552"/>
      <c r="V37" s="799" t="s">
        <v>1043</v>
      </c>
      <c r="W37" s="795" t="s">
        <v>1035</v>
      </c>
      <c r="X37" s="1537"/>
      <c r="Y37" s="1550"/>
    </row>
  </sheetData>
  <mergeCells count="77">
    <mergeCell ref="X36:X37"/>
    <mergeCell ref="Y36:Y37"/>
    <mergeCell ref="S37:U37"/>
    <mergeCell ref="A31:I31"/>
    <mergeCell ref="A32:I32"/>
    <mergeCell ref="R33:U33"/>
    <mergeCell ref="R34:U34"/>
    <mergeCell ref="R35:U35"/>
    <mergeCell ref="R36:R37"/>
    <mergeCell ref="S36:U36"/>
    <mergeCell ref="R28:U28"/>
    <mergeCell ref="R29:U29"/>
    <mergeCell ref="R30:U30"/>
    <mergeCell ref="R31:U31"/>
    <mergeCell ref="R32:U32"/>
    <mergeCell ref="R21:R23"/>
    <mergeCell ref="T21:Y21"/>
    <mergeCell ref="T22:Y22"/>
    <mergeCell ref="T23:Y23"/>
    <mergeCell ref="R26:U27"/>
    <mergeCell ref="V26:Y26"/>
    <mergeCell ref="V27:W27"/>
    <mergeCell ref="X27:Y27"/>
    <mergeCell ref="R17:S17"/>
    <mergeCell ref="T17:Y17"/>
    <mergeCell ref="R18:S19"/>
    <mergeCell ref="T18:Y19"/>
    <mergeCell ref="R20:S20"/>
    <mergeCell ref="U20:Y20"/>
    <mergeCell ref="R14:S14"/>
    <mergeCell ref="T14:Y14"/>
    <mergeCell ref="R15:S15"/>
    <mergeCell ref="T15:Y15"/>
    <mergeCell ref="R16:S16"/>
    <mergeCell ref="T16:Y16"/>
    <mergeCell ref="R10:S10"/>
    <mergeCell ref="T10:Y10"/>
    <mergeCell ref="R11:S11"/>
    <mergeCell ref="T11:Y11"/>
    <mergeCell ref="R12:S12"/>
    <mergeCell ref="T12:Y12"/>
    <mergeCell ref="Q5:Y5"/>
    <mergeCell ref="Q6:Y6"/>
    <mergeCell ref="R8:S8"/>
    <mergeCell ref="T8:Y8"/>
    <mergeCell ref="R9:S9"/>
    <mergeCell ref="T9:Y9"/>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6" sqref="A6"/>
    </sheetView>
  </sheetViews>
  <sheetFormatPr defaultRowHeight="18.75"/>
  <cols>
    <col min="1" max="2" width="9" customWidth="1"/>
    <col min="19" max="35" width="9" style="52"/>
  </cols>
  <sheetData>
    <row r="1" spans="1:35">
      <c r="A1" s="25" t="s">
        <v>756</v>
      </c>
      <c r="B1" s="25"/>
      <c r="C1" s="27"/>
      <c r="D1" s="27"/>
      <c r="E1" s="27"/>
      <c r="F1" s="27"/>
      <c r="G1" s="51"/>
      <c r="H1" s="125"/>
      <c r="I1" s="125"/>
      <c r="J1" s="125"/>
      <c r="K1" s="125"/>
      <c r="L1" s="125"/>
      <c r="M1" s="27"/>
      <c r="N1" s="27"/>
      <c r="O1" s="27"/>
      <c r="P1" s="27"/>
      <c r="Q1" s="27"/>
      <c r="R1" s="127" t="str">
        <f>'１申請者詳細'!E1</f>
        <v/>
      </c>
    </row>
    <row r="2" spans="1:35">
      <c r="A2" s="1323">
        <f>'０注意事項等'!A2</f>
        <v>0</v>
      </c>
      <c r="B2" s="1323"/>
      <c r="C2" s="1323"/>
      <c r="D2" s="1323"/>
      <c r="E2" s="1323"/>
      <c r="F2" s="1323"/>
      <c r="G2" s="1323"/>
      <c r="H2" s="1323"/>
      <c r="I2" s="1323"/>
      <c r="J2" s="1323"/>
      <c r="K2" s="1323"/>
      <c r="L2" s="1323"/>
      <c r="M2" s="1323"/>
      <c r="N2" s="1323"/>
      <c r="O2" s="1323"/>
      <c r="P2" s="1323"/>
      <c r="Q2" s="1323"/>
      <c r="R2" s="1323"/>
    </row>
    <row r="3" spans="1:35">
      <c r="A3" s="25"/>
      <c r="B3" s="25"/>
      <c r="C3" s="27"/>
      <c r="D3" s="27"/>
      <c r="E3" s="27"/>
      <c r="F3" s="27"/>
      <c r="G3" s="27"/>
      <c r="H3" s="27"/>
      <c r="I3" s="27"/>
      <c r="J3" s="27"/>
      <c r="K3" s="27"/>
      <c r="L3" s="27"/>
      <c r="M3" s="27"/>
      <c r="N3" s="27"/>
      <c r="O3" s="27"/>
      <c r="P3" s="27"/>
      <c r="Q3" s="27"/>
      <c r="R3" s="27"/>
    </row>
    <row r="4" spans="1:35">
      <c r="A4" s="114" t="s">
        <v>842</v>
      </c>
      <c r="B4" s="1"/>
    </row>
    <row r="5" spans="1:35" ht="5.0999999999999996" customHeight="1" thickBot="1">
      <c r="C5" s="1555"/>
      <c r="D5" s="1555"/>
      <c r="E5" s="1555"/>
      <c r="F5" s="1555"/>
      <c r="G5" s="1555"/>
      <c r="H5" s="1555"/>
      <c r="I5" s="1555"/>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224</v>
      </c>
    </row>
    <row r="8" spans="1:35" ht="18.75" customHeight="1">
      <c r="A8" s="315"/>
      <c r="B8" s="575" t="s">
        <v>378</v>
      </c>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176" t="s">
        <v>309</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1129</v>
      </c>
      <c r="B4" s="424"/>
      <c r="C4" s="542"/>
      <c r="N4" s="540"/>
      <c r="O4" s="540"/>
      <c r="P4" s="511" t="s">
        <v>308</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IF(P22="計画",P23,P24)&amp;"※低炭素型建材・ＥＶ等　以外"</f>
        <v>#N/A</v>
      </c>
      <c r="B6" s="542"/>
      <c r="C6" s="542"/>
      <c r="N6" s="540"/>
      <c r="O6" s="540"/>
      <c r="P6" s="384" t="s">
        <v>307</v>
      </c>
      <c r="Q6" s="540"/>
      <c r="R6" s="540"/>
      <c r="S6" s="540"/>
      <c r="T6" s="540"/>
      <c r="U6" s="540"/>
      <c r="V6" s="540"/>
      <c r="W6" s="540"/>
      <c r="X6" s="540"/>
      <c r="Y6" s="540"/>
      <c r="Z6" s="540"/>
      <c r="AA6" s="540"/>
      <c r="AB6" s="540"/>
      <c r="AC6" s="540"/>
      <c r="AD6" s="540"/>
      <c r="AE6" s="540"/>
    </row>
    <row r="7" spans="1:31">
      <c r="A7" s="1562" t="s">
        <v>291</v>
      </c>
      <c r="B7" s="886" t="s">
        <v>1172</v>
      </c>
      <c r="C7" s="418"/>
      <c r="D7" s="418"/>
      <c r="E7" s="1565" t="s">
        <v>306</v>
      </c>
      <c r="F7" s="1568" t="e">
        <f>IF(P22="計画",P26,(IF(P22="報告",P27,P28)))</f>
        <v>#N/A</v>
      </c>
      <c r="G7" s="1569"/>
      <c r="H7" s="1569"/>
      <c r="I7" s="1569"/>
      <c r="J7" s="1569"/>
      <c r="K7" s="1569"/>
      <c r="L7" s="1570"/>
      <c r="M7" s="1571" t="s">
        <v>288</v>
      </c>
    </row>
    <row r="8" spans="1:31">
      <c r="A8" s="1563"/>
      <c r="B8" s="1559" t="s">
        <v>287</v>
      </c>
      <c r="C8" s="1560"/>
      <c r="D8" s="1561"/>
      <c r="E8" s="1566"/>
      <c r="F8" s="1574" t="s">
        <v>285</v>
      </c>
      <c r="G8" s="1556" t="s">
        <v>284</v>
      </c>
      <c r="H8" s="1556"/>
      <c r="I8" s="1556" t="s">
        <v>283</v>
      </c>
      <c r="J8" s="1556"/>
      <c r="K8" s="1557" t="s">
        <v>282</v>
      </c>
      <c r="L8" s="1558"/>
      <c r="M8" s="1572"/>
      <c r="P8" s="511" t="s">
        <v>1173</v>
      </c>
      <c r="Q8" s="540"/>
    </row>
    <row r="9" spans="1:31" ht="14.25" thickBot="1">
      <c r="A9" s="1564"/>
      <c r="B9" s="415"/>
      <c r="C9" s="414"/>
      <c r="D9" s="414"/>
      <c r="E9" s="1567"/>
      <c r="F9" s="1575"/>
      <c r="G9" s="554" t="s">
        <v>281</v>
      </c>
      <c r="H9" s="554" t="s">
        <v>280</v>
      </c>
      <c r="I9" s="554" t="s">
        <v>281</v>
      </c>
      <c r="J9" s="554" t="s">
        <v>280</v>
      </c>
      <c r="K9" s="555" t="s">
        <v>281</v>
      </c>
      <c r="L9" s="556" t="s">
        <v>280</v>
      </c>
      <c r="M9" s="1573"/>
      <c r="Q9" s="511" t="s">
        <v>305</v>
      </c>
      <c r="T9" s="511"/>
    </row>
    <row r="10" spans="1:31" ht="14.25" thickBot="1">
      <c r="A10" s="539" t="s">
        <v>256</v>
      </c>
      <c r="B10" s="639" t="s">
        <v>745</v>
      </c>
      <c r="C10" s="538"/>
      <c r="D10" s="538"/>
      <c r="E10" s="537"/>
      <c r="F10" s="536"/>
      <c r="G10" s="534"/>
      <c r="H10" s="535"/>
      <c r="I10" s="534"/>
      <c r="J10" s="533"/>
      <c r="K10" s="532"/>
      <c r="L10" s="531"/>
      <c r="M10" s="530"/>
      <c r="N10" s="324" t="s">
        <v>265</v>
      </c>
      <c r="Q10" s="384" t="s">
        <v>1174</v>
      </c>
      <c r="T10" s="384"/>
    </row>
    <row r="11" spans="1:31" ht="14.25" thickTop="1">
      <c r="A11" s="529" t="s">
        <v>256</v>
      </c>
      <c r="B11" s="528" t="s">
        <v>746</v>
      </c>
      <c r="C11" s="527"/>
      <c r="D11" s="527" t="s">
        <v>294</v>
      </c>
      <c r="E11" s="526"/>
      <c r="F11" s="525"/>
      <c r="G11" s="523"/>
      <c r="H11" s="524">
        <f>$H$93</f>
        <v>0</v>
      </c>
      <c r="I11" s="523"/>
      <c r="J11" s="522">
        <f>$J$93</f>
        <v>0</v>
      </c>
      <c r="K11" s="521"/>
      <c r="L11" s="520">
        <f>$L$93</f>
        <v>0</v>
      </c>
      <c r="M11" s="519"/>
      <c r="N11" s="323" t="str">
        <f t="shared" ref="N11:N42" si="0">IF(J11+L11=H11,"","入力ミス")</f>
        <v/>
      </c>
      <c r="Q11" s="384" t="s">
        <v>1175</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256</v>
      </c>
      <c r="B13" s="465" t="s">
        <v>303</v>
      </c>
      <c r="C13" s="464"/>
      <c r="D13" s="464"/>
      <c r="E13" s="463"/>
      <c r="F13" s="455" t="s">
        <v>301</v>
      </c>
      <c r="G13" s="509"/>
      <c r="H13" s="461"/>
      <c r="I13" s="509"/>
      <c r="J13" s="459"/>
      <c r="K13" s="508"/>
      <c r="L13" s="457"/>
      <c r="M13" s="456"/>
      <c r="N13" s="323" t="str">
        <f t="shared" si="0"/>
        <v/>
      </c>
    </row>
    <row r="14" spans="1:31">
      <c r="A14" s="389" t="s">
        <v>256</v>
      </c>
      <c r="B14" s="887" t="s">
        <v>1183</v>
      </c>
      <c r="C14" s="385"/>
      <c r="D14" s="363"/>
      <c r="E14" s="361"/>
      <c r="F14" s="455" t="s">
        <v>301</v>
      </c>
      <c r="G14" s="507"/>
      <c r="H14" s="485">
        <f>$H$146</f>
        <v>0</v>
      </c>
      <c r="I14" s="507"/>
      <c r="J14" s="483">
        <f>$J$146</f>
        <v>0</v>
      </c>
      <c r="K14" s="506"/>
      <c r="L14" s="481">
        <f>$L$146</f>
        <v>0</v>
      </c>
      <c r="M14" s="446"/>
      <c r="N14" s="323" t="str">
        <f t="shared" si="0"/>
        <v/>
      </c>
      <c r="P14" s="511" t="s">
        <v>1176</v>
      </c>
    </row>
    <row r="15" spans="1:31">
      <c r="A15" s="389" t="s">
        <v>256</v>
      </c>
      <c r="B15" s="887" t="s">
        <v>1184</v>
      </c>
      <c r="C15" s="385"/>
      <c r="D15" s="363"/>
      <c r="E15" s="361"/>
      <c r="F15" s="455" t="s">
        <v>301</v>
      </c>
      <c r="G15" s="507"/>
      <c r="H15" s="485">
        <f>$H$200</f>
        <v>0</v>
      </c>
      <c r="I15" s="507"/>
      <c r="J15" s="483">
        <f>$J$200</f>
        <v>0</v>
      </c>
      <c r="K15" s="506"/>
      <c r="L15" s="481">
        <f>$L$200</f>
        <v>0</v>
      </c>
      <c r="M15" s="446"/>
      <c r="N15" s="323" t="str">
        <f t="shared" si="0"/>
        <v/>
      </c>
    </row>
    <row r="16" spans="1:31">
      <c r="A16" s="389" t="s">
        <v>256</v>
      </c>
      <c r="B16" s="887" t="s">
        <v>1185</v>
      </c>
      <c r="C16" s="385"/>
      <c r="D16" s="363"/>
      <c r="E16" s="361"/>
      <c r="F16" s="455" t="s">
        <v>301</v>
      </c>
      <c r="G16" s="507"/>
      <c r="H16" s="485">
        <f>$H$254</f>
        <v>0</v>
      </c>
      <c r="I16" s="507"/>
      <c r="J16" s="483">
        <f>$J$254</f>
        <v>0</v>
      </c>
      <c r="K16" s="506"/>
      <c r="L16" s="481">
        <f>$L$254</f>
        <v>0</v>
      </c>
      <c r="M16" s="446"/>
      <c r="N16" s="323" t="str">
        <f t="shared" si="0"/>
        <v/>
      </c>
    </row>
    <row r="17" spans="1:17">
      <c r="A17" s="389" t="s">
        <v>256</v>
      </c>
      <c r="B17" s="887" t="s">
        <v>1197</v>
      </c>
      <c r="C17" s="385"/>
      <c r="D17" s="363"/>
      <c r="E17" s="361"/>
      <c r="F17" s="455" t="s">
        <v>301</v>
      </c>
      <c r="G17" s="507"/>
      <c r="H17" s="485">
        <f>$H$308</f>
        <v>0</v>
      </c>
      <c r="I17" s="507"/>
      <c r="J17" s="483">
        <f>$J$308</f>
        <v>0</v>
      </c>
      <c r="K17" s="506"/>
      <c r="L17" s="481">
        <f>$L$308</f>
        <v>0</v>
      </c>
      <c r="M17" s="446"/>
      <c r="N17" s="323" t="str">
        <f t="shared" si="0"/>
        <v/>
      </c>
      <c r="P17" s="384" t="s">
        <v>1177</v>
      </c>
    </row>
    <row r="18" spans="1:17">
      <c r="A18" s="389" t="s">
        <v>256</v>
      </c>
      <c r="B18" s="887" t="s">
        <v>1198</v>
      </c>
      <c r="C18" s="385"/>
      <c r="D18" s="363"/>
      <c r="E18" s="361"/>
      <c r="F18" s="455" t="s">
        <v>301</v>
      </c>
      <c r="G18" s="507"/>
      <c r="H18" s="485">
        <f>$H$362</f>
        <v>0</v>
      </c>
      <c r="I18" s="507"/>
      <c r="J18" s="483">
        <f>$J$362</f>
        <v>0</v>
      </c>
      <c r="K18" s="506"/>
      <c r="L18" s="481">
        <f>$L$362</f>
        <v>0</v>
      </c>
      <c r="M18" s="446"/>
      <c r="N18" s="323" t="str">
        <f t="shared" si="0"/>
        <v/>
      </c>
      <c r="Q18" s="384" t="s">
        <v>302</v>
      </c>
    </row>
    <row r="19" spans="1:17">
      <c r="A19" s="389" t="s">
        <v>256</v>
      </c>
      <c r="B19" s="887" t="s">
        <v>1199</v>
      </c>
      <c r="C19" s="385"/>
      <c r="D19" s="363"/>
      <c r="E19" s="361"/>
      <c r="F19" s="455" t="s">
        <v>301</v>
      </c>
      <c r="G19" s="507"/>
      <c r="H19" s="485">
        <f>$H$416</f>
        <v>0</v>
      </c>
      <c r="I19" s="507"/>
      <c r="J19" s="483">
        <f>$J$416</f>
        <v>0</v>
      </c>
      <c r="K19" s="506"/>
      <c r="L19" s="481">
        <f>$L$416</f>
        <v>0</v>
      </c>
      <c r="M19" s="446"/>
      <c r="N19" s="323" t="str">
        <f t="shared" si="0"/>
        <v/>
      </c>
    </row>
    <row r="20" spans="1:17">
      <c r="A20" s="389" t="s">
        <v>256</v>
      </c>
      <c r="B20" s="887" t="s">
        <v>1200</v>
      </c>
      <c r="C20" s="385"/>
      <c r="D20" s="363"/>
      <c r="E20" s="361"/>
      <c r="F20" s="455" t="s">
        <v>301</v>
      </c>
      <c r="G20" s="507"/>
      <c r="H20" s="485">
        <f>$H$470</f>
        <v>0</v>
      </c>
      <c r="I20" s="507"/>
      <c r="J20" s="483">
        <f>$J$470</f>
        <v>0</v>
      </c>
      <c r="K20" s="506"/>
      <c r="L20" s="481">
        <f>$L$470</f>
        <v>0</v>
      </c>
      <c r="M20" s="446"/>
      <c r="N20" s="323" t="str">
        <f t="shared" si="0"/>
        <v/>
      </c>
    </row>
    <row r="21" spans="1:17">
      <c r="A21" s="389" t="s">
        <v>256</v>
      </c>
      <c r="B21" s="887" t="s">
        <v>1201</v>
      </c>
      <c r="C21" s="385"/>
      <c r="D21" s="363"/>
      <c r="E21" s="361"/>
      <c r="F21" s="455" t="s">
        <v>301</v>
      </c>
      <c r="G21" s="507"/>
      <c r="H21" s="485">
        <f>$H$524</f>
        <v>0</v>
      </c>
      <c r="I21" s="507"/>
      <c r="J21" s="483">
        <f>$J$524</f>
        <v>0</v>
      </c>
      <c r="K21" s="506"/>
      <c r="L21" s="481">
        <f>$L$524</f>
        <v>0</v>
      </c>
      <c r="M21" s="446"/>
      <c r="N21" s="323" t="str">
        <f t="shared" si="0"/>
        <v/>
      </c>
    </row>
    <row r="22" spans="1:17">
      <c r="A22" s="389" t="s">
        <v>256</v>
      </c>
      <c r="B22" s="887" t="s">
        <v>1202</v>
      </c>
      <c r="C22" s="385"/>
      <c r="D22" s="363"/>
      <c r="E22" s="361"/>
      <c r="F22" s="455" t="s">
        <v>301</v>
      </c>
      <c r="G22" s="507"/>
      <c r="H22" s="485">
        <f>$H$578</f>
        <v>0</v>
      </c>
      <c r="I22" s="507"/>
      <c r="J22" s="483">
        <f>$J$578</f>
        <v>0</v>
      </c>
      <c r="K22" s="506"/>
      <c r="L22" s="481">
        <f>$L$578</f>
        <v>0</v>
      </c>
      <c r="M22" s="446"/>
      <c r="N22" s="323" t="str">
        <f t="shared" si="0"/>
        <v/>
      </c>
      <c r="P22" s="824" t="e">
        <f>'０注意事項等'!$K$9</f>
        <v>#N/A</v>
      </c>
    </row>
    <row r="23" spans="1:17">
      <c r="A23" s="389" t="s">
        <v>256</v>
      </c>
      <c r="B23" s="887" t="s">
        <v>1203</v>
      </c>
      <c r="C23" s="385"/>
      <c r="D23" s="363"/>
      <c r="E23" s="361"/>
      <c r="F23" s="455" t="s">
        <v>301</v>
      </c>
      <c r="G23" s="507"/>
      <c r="H23" s="485">
        <f>$H$632</f>
        <v>0</v>
      </c>
      <c r="I23" s="507"/>
      <c r="J23" s="483">
        <f>$J$632</f>
        <v>0</v>
      </c>
      <c r="K23" s="506"/>
      <c r="L23" s="481">
        <f>$L$632</f>
        <v>0</v>
      </c>
      <c r="M23" s="446"/>
      <c r="N23" s="323" t="str">
        <f t="shared" si="0"/>
        <v/>
      </c>
      <c r="P23" s="824" t="s">
        <v>845</v>
      </c>
    </row>
    <row r="24" spans="1:17">
      <c r="A24" s="389" t="s">
        <v>256</v>
      </c>
      <c r="B24" s="388"/>
      <c r="C24" s="385"/>
      <c r="D24" s="363"/>
      <c r="E24" s="361"/>
      <c r="F24" s="455" t="s">
        <v>301</v>
      </c>
      <c r="G24" s="507"/>
      <c r="H24" s="485"/>
      <c r="I24" s="507"/>
      <c r="J24" s="483"/>
      <c r="K24" s="506"/>
      <c r="L24" s="481"/>
      <c r="M24" s="446"/>
      <c r="N24" s="323" t="str">
        <f t="shared" si="0"/>
        <v/>
      </c>
      <c r="P24" s="824" t="s">
        <v>1108</v>
      </c>
    </row>
    <row r="25" spans="1:17">
      <c r="A25" s="389" t="s">
        <v>256</v>
      </c>
      <c r="B25" s="388"/>
      <c r="C25" s="385"/>
      <c r="D25" s="363"/>
      <c r="E25" s="361"/>
      <c r="F25" s="455" t="s">
        <v>301</v>
      </c>
      <c r="G25" s="507"/>
      <c r="H25" s="485"/>
      <c r="I25" s="507"/>
      <c r="J25" s="483"/>
      <c r="K25" s="506"/>
      <c r="L25" s="481"/>
      <c r="M25" s="446"/>
      <c r="N25" s="323" t="str">
        <f t="shared" si="0"/>
        <v/>
      </c>
    </row>
    <row r="26" spans="1:17">
      <c r="A26" s="389" t="s">
        <v>256</v>
      </c>
      <c r="B26" s="388"/>
      <c r="C26" s="385"/>
      <c r="D26" s="363"/>
      <c r="E26" s="361"/>
      <c r="F26" s="455" t="s">
        <v>301</v>
      </c>
      <c r="G26" s="507"/>
      <c r="H26" s="485"/>
      <c r="I26" s="507"/>
      <c r="J26" s="483"/>
      <c r="K26" s="506"/>
      <c r="L26" s="481"/>
      <c r="M26" s="446"/>
      <c r="N26" s="323" t="str">
        <f t="shared" si="0"/>
        <v/>
      </c>
      <c r="P26" s="824" t="s">
        <v>1109</v>
      </c>
    </row>
    <row r="27" spans="1:17">
      <c r="A27" s="389" t="s">
        <v>256</v>
      </c>
      <c r="B27" s="388"/>
      <c r="C27" s="385"/>
      <c r="D27" s="363"/>
      <c r="E27" s="361"/>
      <c r="F27" s="455" t="s">
        <v>301</v>
      </c>
      <c r="G27" s="507"/>
      <c r="H27" s="485"/>
      <c r="I27" s="507"/>
      <c r="J27" s="483"/>
      <c r="K27" s="506"/>
      <c r="L27" s="481"/>
      <c r="M27" s="446"/>
      <c r="N27" s="323" t="str">
        <f t="shared" si="0"/>
        <v/>
      </c>
      <c r="P27" s="824" t="s">
        <v>1110</v>
      </c>
    </row>
    <row r="28" spans="1:17" ht="14.25" thickBot="1">
      <c r="A28" s="389" t="s">
        <v>256</v>
      </c>
      <c r="B28" s="388"/>
      <c r="C28" s="385"/>
      <c r="D28" s="363"/>
      <c r="E28" s="361"/>
      <c r="F28" s="455" t="s">
        <v>301</v>
      </c>
      <c r="G28" s="507"/>
      <c r="H28" s="476"/>
      <c r="I28" s="507"/>
      <c r="J28" s="474"/>
      <c r="K28" s="506"/>
      <c r="L28" s="472"/>
      <c r="M28" s="438"/>
      <c r="N28" s="323" t="str">
        <f t="shared" si="0"/>
        <v/>
      </c>
      <c r="P28" s="824" t="s">
        <v>1287</v>
      </c>
    </row>
    <row r="29" spans="1:17" ht="15" thickTop="1" thickBot="1">
      <c r="A29" s="471" t="s">
        <v>256</v>
      </c>
      <c r="B29" s="435" t="s">
        <v>300</v>
      </c>
      <c r="C29" s="435"/>
      <c r="D29" s="434" t="s">
        <v>294</v>
      </c>
      <c r="E29" s="433"/>
      <c r="F29" s="432"/>
      <c r="G29" s="431"/>
      <c r="H29" s="429">
        <f>SUM(H14:H28)</f>
        <v>0</v>
      </c>
      <c r="I29" s="428"/>
      <c r="J29" s="427">
        <f>SUM(J14:J28)</f>
        <v>0</v>
      </c>
      <c r="K29" s="428"/>
      <c r="L29" s="427">
        <f>SUM(L14:L28)</f>
        <v>0</v>
      </c>
      <c r="M29" s="470"/>
      <c r="N29" s="323" t="str">
        <f t="shared" si="0"/>
        <v/>
      </c>
    </row>
    <row r="30" spans="1:17">
      <c r="A30" s="466" t="s">
        <v>256</v>
      </c>
      <c r="B30" s="465" t="s">
        <v>299</v>
      </c>
      <c r="C30" s="464"/>
      <c r="D30" s="464"/>
      <c r="E30" s="463"/>
      <c r="F30" s="510" t="s">
        <v>256</v>
      </c>
      <c r="G30" s="509"/>
      <c r="H30" s="461"/>
      <c r="I30" s="509"/>
      <c r="J30" s="459"/>
      <c r="K30" s="508"/>
      <c r="L30" s="457"/>
      <c r="M30" s="456"/>
      <c r="N30" s="323" t="str">
        <f t="shared" si="0"/>
        <v/>
      </c>
    </row>
    <row r="31" spans="1:17">
      <c r="A31" s="389" t="s">
        <v>256</v>
      </c>
      <c r="B31" s="887" t="s">
        <v>1183</v>
      </c>
      <c r="C31" s="363"/>
      <c r="D31" s="363"/>
      <c r="E31" s="361"/>
      <c r="F31" s="455" t="s">
        <v>256</v>
      </c>
      <c r="G31" s="507"/>
      <c r="H31" s="485">
        <f>$H$147</f>
        <v>0</v>
      </c>
      <c r="I31" s="507"/>
      <c r="J31" s="483">
        <f>$J$147</f>
        <v>0</v>
      </c>
      <c r="K31" s="506"/>
      <c r="L31" s="481">
        <f>$L$147</f>
        <v>0</v>
      </c>
      <c r="M31" s="446"/>
      <c r="N31" s="323" t="str">
        <f t="shared" si="0"/>
        <v/>
      </c>
    </row>
    <row r="32" spans="1:17">
      <c r="A32" s="389" t="s">
        <v>256</v>
      </c>
      <c r="B32" s="887" t="s">
        <v>1184</v>
      </c>
      <c r="C32" s="363"/>
      <c r="D32" s="363"/>
      <c r="E32" s="361"/>
      <c r="F32" s="455" t="s">
        <v>256</v>
      </c>
      <c r="G32" s="507"/>
      <c r="H32" s="485">
        <f>$H$201</f>
        <v>0</v>
      </c>
      <c r="I32" s="507"/>
      <c r="J32" s="483">
        <f>$J$201</f>
        <v>0</v>
      </c>
      <c r="K32" s="506"/>
      <c r="L32" s="481">
        <f>$L$201</f>
        <v>0</v>
      </c>
      <c r="M32" s="446"/>
      <c r="N32" s="323" t="str">
        <f t="shared" si="0"/>
        <v/>
      </c>
    </row>
    <row r="33" spans="1:20">
      <c r="A33" s="389" t="s">
        <v>256</v>
      </c>
      <c r="B33" s="887" t="s">
        <v>1185</v>
      </c>
      <c r="C33" s="363"/>
      <c r="D33" s="363"/>
      <c r="E33" s="361"/>
      <c r="F33" s="455" t="s">
        <v>256</v>
      </c>
      <c r="G33" s="507"/>
      <c r="H33" s="485">
        <f>$H$255</f>
        <v>0</v>
      </c>
      <c r="I33" s="507"/>
      <c r="J33" s="483">
        <f>$J$255</f>
        <v>0</v>
      </c>
      <c r="K33" s="506"/>
      <c r="L33" s="481">
        <f>$L$255</f>
        <v>0</v>
      </c>
      <c r="M33" s="446"/>
      <c r="N33" s="323" t="str">
        <f t="shared" si="0"/>
        <v/>
      </c>
    </row>
    <row r="34" spans="1:20">
      <c r="A34" s="389" t="s">
        <v>256</v>
      </c>
      <c r="B34" s="887" t="s">
        <v>1197</v>
      </c>
      <c r="C34" s="363"/>
      <c r="D34" s="363"/>
      <c r="E34" s="361"/>
      <c r="F34" s="455" t="s">
        <v>256</v>
      </c>
      <c r="G34" s="507"/>
      <c r="H34" s="485">
        <f>$H$309</f>
        <v>0</v>
      </c>
      <c r="I34" s="507"/>
      <c r="J34" s="483">
        <f>$J$309</f>
        <v>0</v>
      </c>
      <c r="K34" s="506"/>
      <c r="L34" s="481">
        <f>$L$309</f>
        <v>0</v>
      </c>
      <c r="M34" s="446"/>
      <c r="N34" s="323" t="str">
        <f t="shared" si="0"/>
        <v/>
      </c>
    </row>
    <row r="35" spans="1:20">
      <c r="A35" s="389" t="s">
        <v>256</v>
      </c>
      <c r="B35" s="887" t="s">
        <v>1198</v>
      </c>
      <c r="C35" s="363"/>
      <c r="D35" s="363"/>
      <c r="E35" s="361"/>
      <c r="F35" s="455" t="s">
        <v>256</v>
      </c>
      <c r="G35" s="507"/>
      <c r="H35" s="485">
        <f>$H$363</f>
        <v>0</v>
      </c>
      <c r="I35" s="507"/>
      <c r="J35" s="483">
        <f>$J$363</f>
        <v>0</v>
      </c>
      <c r="K35" s="506"/>
      <c r="L35" s="481">
        <f>$L$363</f>
        <v>0</v>
      </c>
      <c r="M35" s="446"/>
      <c r="N35" s="323" t="str">
        <f t="shared" si="0"/>
        <v/>
      </c>
    </row>
    <row r="36" spans="1:20">
      <c r="A36" s="389" t="s">
        <v>256</v>
      </c>
      <c r="B36" s="887" t="s">
        <v>1199</v>
      </c>
      <c r="C36" s="363"/>
      <c r="D36" s="363"/>
      <c r="E36" s="361"/>
      <c r="F36" s="455" t="s">
        <v>256</v>
      </c>
      <c r="G36" s="507"/>
      <c r="H36" s="485">
        <f>$H$417</f>
        <v>0</v>
      </c>
      <c r="I36" s="507"/>
      <c r="J36" s="483">
        <f>$J$417</f>
        <v>0</v>
      </c>
      <c r="K36" s="506"/>
      <c r="L36" s="481">
        <f>$L$417</f>
        <v>0</v>
      </c>
      <c r="M36" s="446"/>
      <c r="N36" s="323" t="str">
        <f t="shared" si="0"/>
        <v/>
      </c>
    </row>
    <row r="37" spans="1:20">
      <c r="A37" s="389" t="s">
        <v>256</v>
      </c>
      <c r="B37" s="887" t="s">
        <v>1200</v>
      </c>
      <c r="C37" s="363"/>
      <c r="D37" s="363"/>
      <c r="E37" s="361"/>
      <c r="F37" s="455" t="s">
        <v>256</v>
      </c>
      <c r="G37" s="507"/>
      <c r="H37" s="485">
        <f>$H$471</f>
        <v>0</v>
      </c>
      <c r="I37" s="507"/>
      <c r="J37" s="483">
        <f>$J$471</f>
        <v>0</v>
      </c>
      <c r="K37" s="506"/>
      <c r="L37" s="481">
        <f>$L$471</f>
        <v>0</v>
      </c>
      <c r="M37" s="446"/>
      <c r="N37" s="323" t="str">
        <f t="shared" si="0"/>
        <v/>
      </c>
    </row>
    <row r="38" spans="1:20">
      <c r="A38" s="389" t="s">
        <v>256</v>
      </c>
      <c r="B38" s="887" t="s">
        <v>1201</v>
      </c>
      <c r="C38" s="363"/>
      <c r="D38" s="363"/>
      <c r="E38" s="361"/>
      <c r="F38" s="455" t="s">
        <v>256</v>
      </c>
      <c r="G38" s="507"/>
      <c r="H38" s="485">
        <f>$H$525</f>
        <v>0</v>
      </c>
      <c r="I38" s="507"/>
      <c r="J38" s="483">
        <f>$J$525</f>
        <v>0</v>
      </c>
      <c r="K38" s="506"/>
      <c r="L38" s="481">
        <f>$L$525</f>
        <v>0</v>
      </c>
      <c r="M38" s="446"/>
      <c r="N38" s="323" t="str">
        <f t="shared" si="0"/>
        <v/>
      </c>
    </row>
    <row r="39" spans="1:20">
      <c r="A39" s="389" t="s">
        <v>256</v>
      </c>
      <c r="B39" s="887" t="s">
        <v>1202</v>
      </c>
      <c r="C39" s="363"/>
      <c r="D39" s="363"/>
      <c r="E39" s="361"/>
      <c r="F39" s="455" t="s">
        <v>256</v>
      </c>
      <c r="G39" s="507"/>
      <c r="H39" s="485">
        <f>$H$579</f>
        <v>0</v>
      </c>
      <c r="I39" s="507"/>
      <c r="J39" s="483">
        <f>$J$579</f>
        <v>0</v>
      </c>
      <c r="K39" s="506"/>
      <c r="L39" s="481">
        <f>$L$579</f>
        <v>0</v>
      </c>
      <c r="M39" s="446"/>
      <c r="N39" s="323" t="str">
        <f t="shared" si="0"/>
        <v/>
      </c>
    </row>
    <row r="40" spans="1:20">
      <c r="A40" s="389" t="s">
        <v>256</v>
      </c>
      <c r="B40" s="887" t="s">
        <v>1203</v>
      </c>
      <c r="C40" s="363"/>
      <c r="D40" s="363"/>
      <c r="E40" s="361"/>
      <c r="F40" s="455" t="s">
        <v>256</v>
      </c>
      <c r="G40" s="507"/>
      <c r="H40" s="485">
        <f>$H$633</f>
        <v>0</v>
      </c>
      <c r="I40" s="507"/>
      <c r="J40" s="483">
        <f>$J$633</f>
        <v>0</v>
      </c>
      <c r="K40" s="506"/>
      <c r="L40" s="481">
        <f>$L$633</f>
        <v>0</v>
      </c>
      <c r="M40" s="446"/>
      <c r="N40" s="323" t="str">
        <f t="shared" si="0"/>
        <v/>
      </c>
    </row>
    <row r="41" spans="1:20">
      <c r="A41" s="389" t="s">
        <v>256</v>
      </c>
      <c r="B41" s="445"/>
      <c r="C41" s="363"/>
      <c r="D41" s="363"/>
      <c r="E41" s="361"/>
      <c r="F41" s="455" t="s">
        <v>256</v>
      </c>
      <c r="G41" s="507"/>
      <c r="H41" s="485"/>
      <c r="I41" s="507"/>
      <c r="J41" s="483"/>
      <c r="K41" s="506"/>
      <c r="L41" s="481"/>
      <c r="M41" s="446"/>
      <c r="N41" s="323" t="str">
        <f t="shared" si="0"/>
        <v/>
      </c>
    </row>
    <row r="42" spans="1:20">
      <c r="A42" s="389" t="s">
        <v>256</v>
      </c>
      <c r="B42" s="445"/>
      <c r="C42" s="363"/>
      <c r="D42" s="363"/>
      <c r="E42" s="361"/>
      <c r="F42" s="455" t="s">
        <v>256</v>
      </c>
      <c r="G42" s="507"/>
      <c r="H42" s="485"/>
      <c r="I42" s="507"/>
      <c r="J42" s="483"/>
      <c r="K42" s="506"/>
      <c r="L42" s="481"/>
      <c r="M42" s="446"/>
      <c r="N42" s="323" t="str">
        <f t="shared" si="0"/>
        <v/>
      </c>
    </row>
    <row r="43" spans="1:20">
      <c r="A43" s="389" t="s">
        <v>256</v>
      </c>
      <c r="B43" s="445"/>
      <c r="C43" s="363"/>
      <c r="D43" s="363"/>
      <c r="E43" s="361"/>
      <c r="F43" s="455" t="s">
        <v>256</v>
      </c>
      <c r="G43" s="507"/>
      <c r="H43" s="485"/>
      <c r="I43" s="507"/>
      <c r="J43" s="483"/>
      <c r="K43" s="506"/>
      <c r="L43" s="481"/>
      <c r="M43" s="446"/>
      <c r="N43" s="323" t="str">
        <f t="shared" ref="N43:N70" si="1">IF(J43+L43=H43,"","入力ミス")</f>
        <v/>
      </c>
    </row>
    <row r="44" spans="1:20">
      <c r="A44" s="389" t="s">
        <v>256</v>
      </c>
      <c r="B44" s="445"/>
      <c r="C44" s="363"/>
      <c r="D44" s="363"/>
      <c r="E44" s="361"/>
      <c r="F44" s="455" t="s">
        <v>256</v>
      </c>
      <c r="G44" s="507"/>
      <c r="H44" s="485"/>
      <c r="I44" s="507"/>
      <c r="J44" s="483"/>
      <c r="K44" s="506"/>
      <c r="L44" s="481"/>
      <c r="M44" s="446"/>
      <c r="N44" s="323" t="str">
        <f t="shared" si="1"/>
        <v/>
      </c>
    </row>
    <row r="45" spans="1:20" ht="14.25" thickBot="1">
      <c r="A45" s="389" t="s">
        <v>256</v>
      </c>
      <c r="B45" s="445"/>
      <c r="C45" s="363"/>
      <c r="D45" s="363"/>
      <c r="E45" s="361"/>
      <c r="F45" s="455" t="s">
        <v>256</v>
      </c>
      <c r="G45" s="507"/>
      <c r="H45" s="476"/>
      <c r="I45" s="507"/>
      <c r="J45" s="474"/>
      <c r="K45" s="506"/>
      <c r="L45" s="472"/>
      <c r="M45" s="438"/>
      <c r="N45" s="323" t="str">
        <f t="shared" si="1"/>
        <v/>
      </c>
    </row>
    <row r="46" spans="1:20" ht="15" thickTop="1" thickBot="1">
      <c r="A46" s="505" t="s">
        <v>256</v>
      </c>
      <c r="B46" s="504" t="s">
        <v>298</v>
      </c>
      <c r="C46" s="504"/>
      <c r="D46" s="503" t="s">
        <v>294</v>
      </c>
      <c r="E46" s="502"/>
      <c r="F46" s="501"/>
      <c r="G46" s="500"/>
      <c r="H46" s="499">
        <f>SUM(H31:H45)</f>
        <v>0</v>
      </c>
      <c r="I46" s="498"/>
      <c r="J46" s="497">
        <f>SUM(J31:J45)</f>
        <v>0</v>
      </c>
      <c r="K46" s="498"/>
      <c r="L46" s="497">
        <f>SUM(L31:L45)</f>
        <v>0</v>
      </c>
      <c r="M46" s="496"/>
      <c r="N46" s="323" t="str">
        <f t="shared" si="1"/>
        <v/>
      </c>
    </row>
    <row r="47" spans="1:20">
      <c r="A47" s="399" t="s">
        <v>256</v>
      </c>
      <c r="B47" s="465"/>
      <c r="C47" s="494"/>
      <c r="D47" s="397"/>
      <c r="E47" s="493"/>
      <c r="F47" s="492"/>
      <c r="G47" s="491"/>
      <c r="H47" s="485"/>
      <c r="I47" s="491"/>
      <c r="J47" s="483"/>
      <c r="K47" s="490"/>
      <c r="L47" s="481"/>
      <c r="M47" s="446"/>
      <c r="N47" s="323" t="str">
        <f t="shared" si="1"/>
        <v/>
      </c>
      <c r="P47" s="1576" t="s">
        <v>1171</v>
      </c>
      <c r="Q47" s="1576"/>
      <c r="R47" s="1576"/>
      <c r="S47" s="1576"/>
      <c r="T47" s="1576"/>
    </row>
    <row r="48" spans="1:20">
      <c r="A48" s="399" t="s">
        <v>256</v>
      </c>
      <c r="B48" s="495"/>
      <c r="C48" s="494"/>
      <c r="D48" s="397"/>
      <c r="E48" s="493"/>
      <c r="F48" s="492"/>
      <c r="G48" s="491"/>
      <c r="H48" s="485"/>
      <c r="I48" s="491"/>
      <c r="J48" s="483"/>
      <c r="K48" s="490"/>
      <c r="L48" s="481"/>
      <c r="M48" s="446"/>
      <c r="N48" s="323" t="str">
        <f t="shared" si="1"/>
        <v/>
      </c>
      <c r="P48" s="1576"/>
      <c r="Q48" s="1576"/>
      <c r="R48" s="1576"/>
      <c r="S48" s="1576"/>
      <c r="T48" s="1576"/>
    </row>
    <row r="49" spans="1:20">
      <c r="A49" s="399" t="s">
        <v>256</v>
      </c>
      <c r="B49" s="495"/>
      <c r="C49" s="494"/>
      <c r="D49" s="397"/>
      <c r="E49" s="493"/>
      <c r="F49" s="492"/>
      <c r="G49" s="491"/>
      <c r="H49" s="485"/>
      <c r="I49" s="491"/>
      <c r="J49" s="483"/>
      <c r="K49" s="490"/>
      <c r="L49" s="481"/>
      <c r="M49" s="446"/>
      <c r="N49" s="323" t="str">
        <f t="shared" si="1"/>
        <v/>
      </c>
      <c r="P49" s="1576"/>
      <c r="Q49" s="1576"/>
      <c r="R49" s="1576"/>
      <c r="S49" s="1576"/>
      <c r="T49" s="1576"/>
    </row>
    <row r="50" spans="1:20">
      <c r="A50" s="399" t="s">
        <v>256</v>
      </c>
      <c r="B50" s="489"/>
      <c r="C50" s="488"/>
      <c r="D50" s="411"/>
      <c r="E50" s="487"/>
      <c r="F50" s="486"/>
      <c r="G50" s="484"/>
      <c r="H50" s="485"/>
      <c r="I50" s="484"/>
      <c r="J50" s="483"/>
      <c r="K50" s="482"/>
      <c r="L50" s="481"/>
      <c r="M50" s="446"/>
      <c r="N50" s="323" t="str">
        <f t="shared" si="1"/>
        <v/>
      </c>
      <c r="P50" s="1576"/>
      <c r="Q50" s="1576"/>
      <c r="R50" s="1576"/>
      <c r="S50" s="1576"/>
      <c r="T50" s="1576"/>
    </row>
    <row r="51" spans="1:20" ht="14.25" thickBot="1">
      <c r="A51" s="480" t="s">
        <v>256</v>
      </c>
      <c r="B51" s="479"/>
      <c r="C51" s="479"/>
      <c r="D51" s="479"/>
      <c r="E51" s="478"/>
      <c r="F51" s="477"/>
      <c r="G51" s="475"/>
      <c r="H51" s="476"/>
      <c r="I51" s="475"/>
      <c r="J51" s="474"/>
      <c r="K51" s="473"/>
      <c r="L51" s="472"/>
      <c r="M51" s="438"/>
      <c r="N51" s="323" t="str">
        <f t="shared" si="1"/>
        <v/>
      </c>
      <c r="P51" s="1576"/>
      <c r="Q51" s="1576"/>
      <c r="R51" s="1576"/>
      <c r="S51" s="1576"/>
      <c r="T51" s="1576"/>
    </row>
    <row r="52" spans="1:20" ht="21" customHeight="1" thickTop="1" thickBot="1">
      <c r="A52" s="471" t="s">
        <v>256</v>
      </c>
      <c r="B52" s="435"/>
      <c r="C52" s="435"/>
      <c r="D52" s="434" t="s">
        <v>297</v>
      </c>
      <c r="E52" s="433"/>
      <c r="F52" s="432"/>
      <c r="G52" s="431"/>
      <c r="H52" s="429">
        <f>H11+H29+H46</f>
        <v>0</v>
      </c>
      <c r="I52" s="428"/>
      <c r="J52" s="427">
        <f>J11+J29+J46</f>
        <v>0</v>
      </c>
      <c r="K52" s="428"/>
      <c r="L52" s="427">
        <f>L11+L29+L46</f>
        <v>0</v>
      </c>
      <c r="M52" s="470"/>
      <c r="N52" s="323" t="str">
        <f t="shared" si="1"/>
        <v/>
      </c>
    </row>
    <row r="53" spans="1:20" ht="14.25" thickBot="1">
      <c r="A53" s="425"/>
      <c r="B53" s="423"/>
      <c r="C53" s="423"/>
      <c r="D53" s="423"/>
      <c r="E53" s="422"/>
      <c r="F53" s="422"/>
      <c r="G53" s="469"/>
      <c r="H53" s="467"/>
      <c r="I53" s="468"/>
      <c r="J53" s="467"/>
      <c r="K53" s="468"/>
      <c r="L53" s="467"/>
      <c r="M53" s="467"/>
      <c r="N53" s="323" t="str">
        <f t="shared" si="1"/>
        <v/>
      </c>
    </row>
    <row r="54" spans="1:20">
      <c r="A54" s="466" t="s">
        <v>256</v>
      </c>
      <c r="B54" s="465" t="s">
        <v>296</v>
      </c>
      <c r="C54" s="464"/>
      <c r="D54" s="464"/>
      <c r="E54" s="463"/>
      <c r="F54" s="462" t="s">
        <v>256</v>
      </c>
      <c r="G54" s="460"/>
      <c r="H54" s="461"/>
      <c r="I54" s="460"/>
      <c r="J54" s="459"/>
      <c r="K54" s="458"/>
      <c r="L54" s="457"/>
      <c r="M54" s="456"/>
      <c r="N54" s="323" t="str">
        <f t="shared" si="1"/>
        <v/>
      </c>
    </row>
    <row r="55" spans="1:20">
      <c r="A55" s="389" t="s">
        <v>256</v>
      </c>
      <c r="B55" s="887" t="s">
        <v>1183</v>
      </c>
      <c r="C55" s="363"/>
      <c r="D55" s="363"/>
      <c r="E55" s="387"/>
      <c r="F55" s="455" t="s">
        <v>256</v>
      </c>
      <c r="G55" s="454"/>
      <c r="H55" s="449">
        <f>$H$148</f>
        <v>0</v>
      </c>
      <c r="I55" s="453"/>
      <c r="J55" s="448">
        <f>$J$148</f>
        <v>0</v>
      </c>
      <c r="K55" s="452"/>
      <c r="L55" s="447">
        <f>$L$148</f>
        <v>0</v>
      </c>
      <c r="M55" s="446"/>
      <c r="N55" s="323" t="str">
        <f t="shared" si="1"/>
        <v/>
      </c>
    </row>
    <row r="56" spans="1:20">
      <c r="A56" s="389" t="s">
        <v>256</v>
      </c>
      <c r="B56" s="887" t="s">
        <v>1184</v>
      </c>
      <c r="C56" s="363"/>
      <c r="D56" s="363"/>
      <c r="E56" s="387"/>
      <c r="F56" s="455" t="s">
        <v>256</v>
      </c>
      <c r="G56" s="454"/>
      <c r="H56" s="449">
        <f>$H$202</f>
        <v>0</v>
      </c>
      <c r="I56" s="453"/>
      <c r="J56" s="448">
        <f>$J$202</f>
        <v>0</v>
      </c>
      <c r="K56" s="452"/>
      <c r="L56" s="447">
        <f>$L$202</f>
        <v>0</v>
      </c>
      <c r="M56" s="446"/>
      <c r="N56" s="323" t="str">
        <f t="shared" si="1"/>
        <v/>
      </c>
    </row>
    <row r="57" spans="1:20">
      <c r="A57" s="389" t="s">
        <v>256</v>
      </c>
      <c r="B57" s="887" t="s">
        <v>1185</v>
      </c>
      <c r="C57" s="363"/>
      <c r="D57" s="363"/>
      <c r="E57" s="387"/>
      <c r="F57" s="455" t="s">
        <v>256</v>
      </c>
      <c r="G57" s="454"/>
      <c r="H57" s="449">
        <f>$H$256</f>
        <v>0</v>
      </c>
      <c r="I57" s="453"/>
      <c r="J57" s="448">
        <f>$J$256</f>
        <v>0</v>
      </c>
      <c r="K57" s="452"/>
      <c r="L57" s="447">
        <f>$L$256</f>
        <v>0</v>
      </c>
      <c r="M57" s="446"/>
      <c r="N57" s="323" t="str">
        <f t="shared" si="1"/>
        <v/>
      </c>
    </row>
    <row r="58" spans="1:20">
      <c r="A58" s="389" t="s">
        <v>256</v>
      </c>
      <c r="B58" s="887" t="s">
        <v>1197</v>
      </c>
      <c r="C58" s="363"/>
      <c r="D58" s="363"/>
      <c r="E58" s="387"/>
      <c r="F58" s="455" t="s">
        <v>256</v>
      </c>
      <c r="G58" s="454"/>
      <c r="H58" s="449">
        <f>$H$310</f>
        <v>0</v>
      </c>
      <c r="I58" s="453"/>
      <c r="J58" s="448">
        <f>$J$310</f>
        <v>0</v>
      </c>
      <c r="K58" s="452"/>
      <c r="L58" s="447">
        <f>$L$310</f>
        <v>0</v>
      </c>
      <c r="M58" s="446"/>
      <c r="N58" s="323" t="str">
        <f t="shared" si="1"/>
        <v/>
      </c>
    </row>
    <row r="59" spans="1:20">
      <c r="A59" s="389" t="s">
        <v>256</v>
      </c>
      <c r="B59" s="887" t="s">
        <v>1198</v>
      </c>
      <c r="C59" s="363"/>
      <c r="D59" s="363"/>
      <c r="E59" s="387"/>
      <c r="F59" s="455" t="s">
        <v>256</v>
      </c>
      <c r="G59" s="454"/>
      <c r="H59" s="449">
        <f>$H$364</f>
        <v>0</v>
      </c>
      <c r="I59" s="453"/>
      <c r="J59" s="448">
        <f>$J$364</f>
        <v>0</v>
      </c>
      <c r="K59" s="452"/>
      <c r="L59" s="447">
        <f>$L$364</f>
        <v>0</v>
      </c>
      <c r="M59" s="446"/>
      <c r="N59" s="323" t="str">
        <f t="shared" si="1"/>
        <v/>
      </c>
    </row>
    <row r="60" spans="1:20">
      <c r="A60" s="389" t="s">
        <v>256</v>
      </c>
      <c r="B60" s="887" t="s">
        <v>1199</v>
      </c>
      <c r="C60" s="363"/>
      <c r="D60" s="363"/>
      <c r="E60" s="387"/>
      <c r="F60" s="455" t="s">
        <v>256</v>
      </c>
      <c r="G60" s="454"/>
      <c r="H60" s="449">
        <f>$H$418</f>
        <v>0</v>
      </c>
      <c r="I60" s="453"/>
      <c r="J60" s="448">
        <f>$J$418</f>
        <v>0</v>
      </c>
      <c r="K60" s="452"/>
      <c r="L60" s="447">
        <f>$L$418</f>
        <v>0</v>
      </c>
      <c r="M60" s="446"/>
      <c r="N60" s="323" t="str">
        <f t="shared" si="1"/>
        <v/>
      </c>
    </row>
    <row r="61" spans="1:20">
      <c r="A61" s="389" t="s">
        <v>256</v>
      </c>
      <c r="B61" s="887" t="s">
        <v>1200</v>
      </c>
      <c r="C61" s="363"/>
      <c r="D61" s="363"/>
      <c r="E61" s="387"/>
      <c r="F61" s="455" t="s">
        <v>256</v>
      </c>
      <c r="G61" s="454"/>
      <c r="H61" s="449">
        <f>$H$472</f>
        <v>0</v>
      </c>
      <c r="I61" s="453"/>
      <c r="J61" s="448">
        <f>$J$472</f>
        <v>0</v>
      </c>
      <c r="K61" s="452"/>
      <c r="L61" s="447">
        <f>$L$472</f>
        <v>0</v>
      </c>
      <c r="M61" s="446"/>
      <c r="N61" s="323" t="str">
        <f t="shared" si="1"/>
        <v/>
      </c>
    </row>
    <row r="62" spans="1:20">
      <c r="A62" s="389" t="s">
        <v>256</v>
      </c>
      <c r="B62" s="887" t="s">
        <v>1201</v>
      </c>
      <c r="C62" s="363"/>
      <c r="D62" s="363"/>
      <c r="E62" s="387"/>
      <c r="F62" s="444" t="s">
        <v>256</v>
      </c>
      <c r="G62" s="442"/>
      <c r="H62" s="449">
        <f>$H$526</f>
        <v>0</v>
      </c>
      <c r="I62" s="451"/>
      <c r="J62" s="448">
        <f>$J$526</f>
        <v>0</v>
      </c>
      <c r="K62" s="450"/>
      <c r="L62" s="447">
        <f>$L$526</f>
        <v>0</v>
      </c>
      <c r="M62" s="446"/>
      <c r="N62" s="323" t="str">
        <f t="shared" si="1"/>
        <v/>
      </c>
    </row>
    <row r="63" spans="1:20">
      <c r="A63" s="389" t="s">
        <v>256</v>
      </c>
      <c r="B63" s="887" t="s">
        <v>1202</v>
      </c>
      <c r="C63" s="363"/>
      <c r="D63" s="363"/>
      <c r="E63" s="387"/>
      <c r="F63" s="444" t="s">
        <v>256</v>
      </c>
      <c r="G63" s="442"/>
      <c r="H63" s="449">
        <f>$H$580</f>
        <v>0</v>
      </c>
      <c r="I63" s="451"/>
      <c r="J63" s="448">
        <f>$J$580</f>
        <v>0</v>
      </c>
      <c r="K63" s="450"/>
      <c r="L63" s="447">
        <f>$L$580</f>
        <v>0</v>
      </c>
      <c r="M63" s="446"/>
      <c r="N63" s="323" t="str">
        <f t="shared" si="1"/>
        <v/>
      </c>
    </row>
    <row r="64" spans="1:20">
      <c r="A64" s="389" t="s">
        <v>256</v>
      </c>
      <c r="B64" s="887" t="s">
        <v>1203</v>
      </c>
      <c r="C64" s="363"/>
      <c r="D64" s="363"/>
      <c r="E64" s="387"/>
      <c r="F64" s="444" t="s">
        <v>256</v>
      </c>
      <c r="G64" s="442"/>
      <c r="H64" s="449">
        <f>$H$634</f>
        <v>0</v>
      </c>
      <c r="I64" s="451"/>
      <c r="J64" s="448">
        <f>$J$634</f>
        <v>0</v>
      </c>
      <c r="K64" s="450"/>
      <c r="L64" s="447">
        <f>$L$634</f>
        <v>0</v>
      </c>
      <c r="M64" s="446"/>
      <c r="N64" s="323" t="str">
        <f t="shared" si="1"/>
        <v/>
      </c>
    </row>
    <row r="65" spans="1:16">
      <c r="A65" s="389" t="s">
        <v>256</v>
      </c>
      <c r="B65" s="445"/>
      <c r="C65" s="363"/>
      <c r="D65" s="363"/>
      <c r="E65" s="387"/>
      <c r="F65" s="444" t="s">
        <v>256</v>
      </c>
      <c r="G65" s="442"/>
      <c r="H65" s="449"/>
      <c r="I65" s="442"/>
      <c r="J65" s="448"/>
      <c r="K65" s="440"/>
      <c r="L65" s="447"/>
      <c r="M65" s="446"/>
      <c r="N65" s="323" t="str">
        <f t="shared" si="1"/>
        <v/>
      </c>
    </row>
    <row r="66" spans="1:16">
      <c r="A66" s="389" t="s">
        <v>256</v>
      </c>
      <c r="B66" s="445"/>
      <c r="C66" s="363"/>
      <c r="D66" s="363"/>
      <c r="E66" s="387"/>
      <c r="F66" s="444" t="s">
        <v>256</v>
      </c>
      <c r="G66" s="442"/>
      <c r="H66" s="449"/>
      <c r="I66" s="442"/>
      <c r="J66" s="448"/>
      <c r="K66" s="440"/>
      <c r="L66" s="447"/>
      <c r="M66" s="446"/>
      <c r="N66" s="323" t="str">
        <f t="shared" si="1"/>
        <v/>
      </c>
    </row>
    <row r="67" spans="1:16">
      <c r="A67" s="389" t="s">
        <v>256</v>
      </c>
      <c r="B67" s="445"/>
      <c r="C67" s="363"/>
      <c r="D67" s="363"/>
      <c r="E67" s="387"/>
      <c r="F67" s="444" t="s">
        <v>256</v>
      </c>
      <c r="G67" s="442"/>
      <c r="H67" s="449"/>
      <c r="I67" s="442"/>
      <c r="J67" s="448"/>
      <c r="K67" s="440"/>
      <c r="L67" s="447"/>
      <c r="M67" s="446"/>
      <c r="N67" s="323" t="str">
        <f t="shared" si="1"/>
        <v/>
      </c>
    </row>
    <row r="68" spans="1:16">
      <c r="A68" s="389" t="s">
        <v>256</v>
      </c>
      <c r="B68" s="445"/>
      <c r="C68" s="363"/>
      <c r="D68" s="363"/>
      <c r="E68" s="387"/>
      <c r="F68" s="444" t="s">
        <v>256</v>
      </c>
      <c r="G68" s="442"/>
      <c r="H68" s="449"/>
      <c r="I68" s="442"/>
      <c r="J68" s="448"/>
      <c r="K68" s="440"/>
      <c r="L68" s="447"/>
      <c r="M68" s="446"/>
      <c r="N68" s="323" t="str">
        <f t="shared" si="1"/>
        <v/>
      </c>
    </row>
    <row r="69" spans="1:16" ht="14.25" thickBot="1">
      <c r="A69" s="389" t="s">
        <v>256</v>
      </c>
      <c r="B69" s="445"/>
      <c r="C69" s="363"/>
      <c r="D69" s="363"/>
      <c r="E69" s="387"/>
      <c r="F69" s="444" t="s">
        <v>256</v>
      </c>
      <c r="G69" s="442"/>
      <c r="H69" s="443"/>
      <c r="I69" s="442"/>
      <c r="J69" s="441"/>
      <c r="K69" s="440"/>
      <c r="L69" s="439"/>
      <c r="M69" s="438"/>
      <c r="N69" s="323" t="str">
        <f t="shared" si="1"/>
        <v/>
      </c>
    </row>
    <row r="70" spans="1:16" ht="15" thickTop="1" thickBot="1">
      <c r="A70" s="437" t="s">
        <v>256</v>
      </c>
      <c r="B70" s="436" t="s">
        <v>295</v>
      </c>
      <c r="C70" s="435"/>
      <c r="D70" s="434" t="s">
        <v>294</v>
      </c>
      <c r="E70" s="433" t="s">
        <v>293</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292</v>
      </c>
      <c r="B73" s="423"/>
      <c r="C73" s="423"/>
      <c r="D73" s="423"/>
      <c r="E73" s="422"/>
      <c r="F73" s="421"/>
      <c r="G73" s="421"/>
      <c r="H73" s="421"/>
      <c r="I73" s="421"/>
      <c r="J73" s="421"/>
      <c r="K73" s="421"/>
      <c r="L73" s="421"/>
      <c r="M73" s="420"/>
    </row>
    <row r="74" spans="1:16" s="324" customFormat="1">
      <c r="A74" s="1562" t="s">
        <v>291</v>
      </c>
      <c r="B74" s="886" t="s">
        <v>1181</v>
      </c>
      <c r="C74" s="418"/>
      <c r="D74" s="417"/>
      <c r="E74" s="1565" t="s">
        <v>289</v>
      </c>
      <c r="F74" s="1568" t="e">
        <f>F7</f>
        <v>#N/A</v>
      </c>
      <c r="G74" s="1569"/>
      <c r="H74" s="1569"/>
      <c r="I74" s="1569"/>
      <c r="J74" s="1569"/>
      <c r="K74" s="1569"/>
      <c r="L74" s="1570"/>
      <c r="M74" s="1571" t="s">
        <v>288</v>
      </c>
    </row>
    <row r="75" spans="1:16" s="324" customFormat="1">
      <c r="A75" s="1563"/>
      <c r="B75" s="1559" t="s">
        <v>287</v>
      </c>
      <c r="C75" s="1579"/>
      <c r="D75" s="416" t="s">
        <v>286</v>
      </c>
      <c r="E75" s="1566"/>
      <c r="F75" s="1574" t="s">
        <v>285</v>
      </c>
      <c r="G75" s="1556" t="s">
        <v>284</v>
      </c>
      <c r="H75" s="1556"/>
      <c r="I75" s="1556" t="s">
        <v>283</v>
      </c>
      <c r="J75" s="1556"/>
      <c r="K75" s="1557" t="s">
        <v>282</v>
      </c>
      <c r="L75" s="1558"/>
      <c r="M75" s="1577"/>
      <c r="P75" s="384" t="s">
        <v>1178</v>
      </c>
    </row>
    <row r="76" spans="1:16" s="324" customFormat="1" ht="14.25" thickBot="1">
      <c r="A76" s="1564"/>
      <c r="B76" s="415"/>
      <c r="C76" s="414"/>
      <c r="D76" s="413"/>
      <c r="E76" s="1567"/>
      <c r="F76" s="1575"/>
      <c r="G76" s="557" t="s">
        <v>281</v>
      </c>
      <c r="H76" s="558" t="s">
        <v>280</v>
      </c>
      <c r="I76" s="557" t="s">
        <v>281</v>
      </c>
      <c r="J76" s="555" t="s">
        <v>280</v>
      </c>
      <c r="K76" s="557" t="s">
        <v>281</v>
      </c>
      <c r="L76" s="555" t="s">
        <v>280</v>
      </c>
      <c r="M76" s="1578"/>
      <c r="P76" s="384" t="s">
        <v>279</v>
      </c>
    </row>
    <row r="77" spans="1:16" s="324" customFormat="1">
      <c r="A77" s="345" t="s">
        <v>257</v>
      </c>
      <c r="B77" s="412" t="s">
        <v>747</v>
      </c>
      <c r="C77" s="411"/>
      <c r="D77" s="342"/>
      <c r="E77" s="341"/>
      <c r="F77" s="409"/>
      <c r="G77" s="386"/>
      <c r="H77" s="410"/>
      <c r="I77" s="394"/>
      <c r="J77" s="409"/>
      <c r="K77" s="394"/>
      <c r="L77" s="409"/>
      <c r="M77" s="408"/>
      <c r="N77" s="324" t="s">
        <v>265</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1179</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1180</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278</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257</v>
      </c>
      <c r="B93" s="334" t="s">
        <v>259</v>
      </c>
      <c r="C93" s="333"/>
      <c r="D93" s="402" t="s">
        <v>258</v>
      </c>
      <c r="E93" s="331" t="s">
        <v>257</v>
      </c>
      <c r="F93" s="330" t="s">
        <v>256</v>
      </c>
      <c r="G93" s="400" t="s">
        <v>256</v>
      </c>
      <c r="H93" s="401">
        <f>SUM(H78:H92)</f>
        <v>0</v>
      </c>
      <c r="I93" s="400" t="s">
        <v>257</v>
      </c>
      <c r="J93" s="329">
        <f>SUM(J78:J92)</f>
        <v>0</v>
      </c>
      <c r="K93" s="400" t="s">
        <v>257</v>
      </c>
      <c r="L93" s="329">
        <f>SUM(L78:L92)</f>
        <v>0</v>
      </c>
      <c r="M93" s="326" t="s">
        <v>257</v>
      </c>
      <c r="N93" s="323" t="str">
        <f t="shared" si="6"/>
        <v/>
      </c>
    </row>
    <row r="94" spans="1:14" s="324" customFormat="1">
      <c r="A94" s="399" t="s">
        <v>257</v>
      </c>
      <c r="B94" s="398" t="s">
        <v>277</v>
      </c>
      <c r="C94" s="397"/>
      <c r="D94" s="396"/>
      <c r="E94" s="395"/>
      <c r="F94" s="393"/>
      <c r="G94" s="394"/>
      <c r="H94" s="393"/>
      <c r="I94" s="392"/>
      <c r="J94" s="393"/>
      <c r="K94" s="392"/>
      <c r="L94" s="391"/>
      <c r="M94" s="390"/>
      <c r="N94" s="323" t="str">
        <f t="shared" si="6"/>
        <v/>
      </c>
    </row>
    <row r="95" spans="1:14" s="324" customFormat="1">
      <c r="A95" s="389"/>
      <c r="B95" s="887" t="s">
        <v>1186</v>
      </c>
      <c r="C95" s="385"/>
      <c r="D95" s="640" t="s">
        <v>268</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276</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275</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274</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273</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256</v>
      </c>
      <c r="B146" s="353" t="s">
        <v>272</v>
      </c>
      <c r="C146" s="352"/>
      <c r="D146" s="351" t="s">
        <v>270</v>
      </c>
      <c r="E146" s="350" t="s">
        <v>256</v>
      </c>
      <c r="F146" s="349" t="s">
        <v>256</v>
      </c>
      <c r="G146" s="348" t="s">
        <v>256</v>
      </c>
      <c r="H146" s="347">
        <f>SUMIFS(H96:H145,$A96:$A145,"設備費")</f>
        <v>0</v>
      </c>
      <c r="I146" s="348" t="s">
        <v>256</v>
      </c>
      <c r="J146" s="347">
        <f>SUMIFS(J96:J145,$A96:$A145,"設備費")</f>
        <v>0</v>
      </c>
      <c r="K146" s="348" t="s">
        <v>257</v>
      </c>
      <c r="L146" s="347">
        <f>SUMIFS(L96:L145,$A96:$A145,"設備費")</f>
        <v>0</v>
      </c>
      <c r="M146" s="346" t="s">
        <v>257</v>
      </c>
      <c r="N146" s="323" t="str">
        <f t="shared" si="15"/>
        <v/>
      </c>
      <c r="O146" s="324" t="s">
        <v>265</v>
      </c>
    </row>
    <row r="147" spans="1:17" s="324" customFormat="1">
      <c r="A147" s="345" t="s">
        <v>256</v>
      </c>
      <c r="B147" s="344" t="s">
        <v>271</v>
      </c>
      <c r="C147" s="343"/>
      <c r="D147" s="342" t="s">
        <v>270</v>
      </c>
      <c r="E147" s="341" t="s">
        <v>256</v>
      </c>
      <c r="F147" s="340" t="s">
        <v>256</v>
      </c>
      <c r="G147" s="339" t="s">
        <v>256</v>
      </c>
      <c r="H147" s="338">
        <f>SUMIFS(H96:H145,$A96:$A145,"工事費")</f>
        <v>0</v>
      </c>
      <c r="I147" s="339" t="s">
        <v>256</v>
      </c>
      <c r="J147" s="338">
        <f>SUMIFS(J96:J145,$A96:$A145,"工事費")</f>
        <v>0</v>
      </c>
      <c r="K147" s="339" t="s">
        <v>257</v>
      </c>
      <c r="L147" s="338">
        <f>SUMIFS(L96:L145,$A96:$A145,"工事費")</f>
        <v>0</v>
      </c>
      <c r="M147" s="337" t="s">
        <v>257</v>
      </c>
      <c r="N147" s="323" t="str">
        <f t="shared" si="15"/>
        <v/>
      </c>
      <c r="O147" s="336" t="s">
        <v>262</v>
      </c>
      <c r="P147" s="336" t="s">
        <v>261</v>
      </c>
      <c r="Q147" s="336" t="s">
        <v>260</v>
      </c>
    </row>
    <row r="148" spans="1:17" s="324" customFormat="1" ht="14.25" thickBot="1">
      <c r="A148" s="335" t="s">
        <v>256</v>
      </c>
      <c r="B148" s="334" t="s">
        <v>269</v>
      </c>
      <c r="C148" s="333"/>
      <c r="D148" s="332" t="s">
        <v>4</v>
      </c>
      <c r="E148" s="331" t="s">
        <v>256</v>
      </c>
      <c r="F148" s="330" t="s">
        <v>256</v>
      </c>
      <c r="G148" s="328" t="s">
        <v>256</v>
      </c>
      <c r="H148" s="329">
        <f>SUM(H96:H145)</f>
        <v>0</v>
      </c>
      <c r="I148" s="328" t="s">
        <v>256</v>
      </c>
      <c r="J148" s="329">
        <f>SUM(J96:J145)</f>
        <v>0</v>
      </c>
      <c r="K148" s="328" t="s">
        <v>257</v>
      </c>
      <c r="L148" s="327">
        <f>SUM(L96:L145)</f>
        <v>0</v>
      </c>
      <c r="M148" s="326" t="s">
        <v>257</v>
      </c>
      <c r="N148" s="323" t="str">
        <f t="shared" si="15"/>
        <v/>
      </c>
      <c r="O148" s="325" t="str">
        <f>IF(SUM(H146:H147)=H148,"","入力ミス")</f>
        <v/>
      </c>
      <c r="P148" s="325" t="str">
        <f>IF(SUM(J146:J147)=J148,"","入力ミス")</f>
        <v/>
      </c>
      <c r="Q148" s="325" t="str">
        <f>IF(SUM(L146:L147)=L148,"","入力ミス")</f>
        <v/>
      </c>
    </row>
    <row r="149" spans="1:17" s="324" customFormat="1">
      <c r="A149" s="377"/>
      <c r="B149" s="888" t="s">
        <v>1184</v>
      </c>
      <c r="C149" s="376"/>
      <c r="D149" s="641" t="s">
        <v>268</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256</v>
      </c>
      <c r="B200" s="353" t="s">
        <v>272</v>
      </c>
      <c r="C200" s="352"/>
      <c r="D200" s="351" t="s">
        <v>270</v>
      </c>
      <c r="E200" s="350" t="s">
        <v>256</v>
      </c>
      <c r="F200" s="349" t="s">
        <v>256</v>
      </c>
      <c r="G200" s="348" t="s">
        <v>256</v>
      </c>
      <c r="H200" s="347">
        <f>SUMIFS(H150:H199,$A150:$A199,"設備費")</f>
        <v>0</v>
      </c>
      <c r="I200" s="348" t="s">
        <v>256</v>
      </c>
      <c r="J200" s="347">
        <f>SUMIFS(J150:J199,$A150:$A199,"設備費")</f>
        <v>0</v>
      </c>
      <c r="K200" s="348" t="s">
        <v>256</v>
      </c>
      <c r="L200" s="347">
        <f>SUMIFS(L150:L199,$A150:$A199,"設備費")</f>
        <v>0</v>
      </c>
      <c r="M200" s="346" t="s">
        <v>257</v>
      </c>
      <c r="N200" s="323" t="str">
        <f t="shared" si="15"/>
        <v/>
      </c>
      <c r="O200" s="324" t="s">
        <v>265</v>
      </c>
    </row>
    <row r="201" spans="1:17" s="324" customFormat="1">
      <c r="A201" s="345" t="s">
        <v>256</v>
      </c>
      <c r="B201" s="344" t="s">
        <v>271</v>
      </c>
      <c r="C201" s="343"/>
      <c r="D201" s="342" t="s">
        <v>270</v>
      </c>
      <c r="E201" s="341" t="s">
        <v>256</v>
      </c>
      <c r="F201" s="340" t="s">
        <v>256</v>
      </c>
      <c r="G201" s="339" t="s">
        <v>256</v>
      </c>
      <c r="H201" s="338">
        <f>SUMIFS(H150:H199,$A150:$A199,"工事費")</f>
        <v>0</v>
      </c>
      <c r="I201" s="339" t="s">
        <v>256</v>
      </c>
      <c r="J201" s="338">
        <f>SUMIFS(J150:J199,$A150:$A199,"工事費")</f>
        <v>0</v>
      </c>
      <c r="K201" s="339" t="s">
        <v>256</v>
      </c>
      <c r="L201" s="338">
        <f>SUMIFS(L150:L199,$A150:$A199,"工事費")</f>
        <v>0</v>
      </c>
      <c r="M201" s="337" t="s">
        <v>257</v>
      </c>
      <c r="N201" s="323" t="str">
        <f t="shared" si="15"/>
        <v/>
      </c>
      <c r="O201" s="336" t="s">
        <v>262</v>
      </c>
      <c r="P201" s="336" t="s">
        <v>261</v>
      </c>
      <c r="Q201" s="336" t="s">
        <v>260</v>
      </c>
    </row>
    <row r="202" spans="1:17" s="324" customFormat="1" ht="14.25" thickBot="1">
      <c r="A202" s="335" t="s">
        <v>256</v>
      </c>
      <c r="B202" s="334" t="s">
        <v>269</v>
      </c>
      <c r="C202" s="333"/>
      <c r="D202" s="332" t="s">
        <v>4</v>
      </c>
      <c r="E202" s="331" t="s">
        <v>256</v>
      </c>
      <c r="F202" s="330" t="s">
        <v>256</v>
      </c>
      <c r="G202" s="328" t="s">
        <v>256</v>
      </c>
      <c r="H202" s="329">
        <f>SUM(H150:H199)</f>
        <v>0</v>
      </c>
      <c r="I202" s="328" t="s">
        <v>256</v>
      </c>
      <c r="J202" s="329">
        <f>SUM(J150:J199)</f>
        <v>0</v>
      </c>
      <c r="K202" s="328" t="s">
        <v>256</v>
      </c>
      <c r="L202" s="327">
        <f>SUM(L150:L199)</f>
        <v>0</v>
      </c>
      <c r="M202" s="326" t="s">
        <v>257</v>
      </c>
      <c r="N202" s="323" t="str">
        <f t="shared" si="15"/>
        <v/>
      </c>
      <c r="O202" s="325" t="str">
        <f>IF(SUM(H200:H201)=H202,"","入力ミス")</f>
        <v/>
      </c>
      <c r="P202" s="325" t="str">
        <f>IF(SUM(J200:J201)=J202,"","入力ミス")</f>
        <v/>
      </c>
      <c r="Q202" s="325" t="str">
        <f>IF(SUM(L200:L201)=L202,"","入力ミス")</f>
        <v/>
      </c>
    </row>
    <row r="203" spans="1:17" s="324" customFormat="1">
      <c r="A203" s="377"/>
      <c r="B203" s="888" t="s">
        <v>1185</v>
      </c>
      <c r="C203" s="376"/>
      <c r="D203" s="640" t="s">
        <v>268</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257</v>
      </c>
      <c r="B254" s="353" t="s">
        <v>266</v>
      </c>
      <c r="C254" s="352"/>
      <c r="D254" s="351" t="s">
        <v>263</v>
      </c>
      <c r="E254" s="350" t="s">
        <v>257</v>
      </c>
      <c r="F254" s="349" t="s">
        <v>257</v>
      </c>
      <c r="G254" s="348" t="s">
        <v>257</v>
      </c>
      <c r="H254" s="347">
        <f>SUMIFS(H204:H253,$A204:$A253,"設備費")</f>
        <v>0</v>
      </c>
      <c r="I254" s="348" t="s">
        <v>256</v>
      </c>
      <c r="J254" s="347">
        <f>SUMIFS(J204:J253,$A204:$A253,"設備費")</f>
        <v>0</v>
      </c>
      <c r="K254" s="348" t="s">
        <v>256</v>
      </c>
      <c r="L254" s="347">
        <f>SUMIFS(L204:L253,$A204:$A253,"設備費")</f>
        <v>0</v>
      </c>
      <c r="M254" s="346" t="s">
        <v>257</v>
      </c>
      <c r="N254" s="323" t="str">
        <f t="shared" si="28"/>
        <v/>
      </c>
      <c r="O254" s="324" t="s">
        <v>265</v>
      </c>
    </row>
    <row r="255" spans="1:17" s="324" customFormat="1">
      <c r="A255" s="345" t="s">
        <v>257</v>
      </c>
      <c r="B255" s="344" t="s">
        <v>264</v>
      </c>
      <c r="C255" s="343"/>
      <c r="D255" s="342" t="s">
        <v>263</v>
      </c>
      <c r="E255" s="341" t="s">
        <v>257</v>
      </c>
      <c r="F255" s="340" t="s">
        <v>257</v>
      </c>
      <c r="G255" s="339" t="s">
        <v>257</v>
      </c>
      <c r="H255" s="338">
        <f>SUMIFS(H204:H253,$A204:$A253,"工事費")</f>
        <v>0</v>
      </c>
      <c r="I255" s="339" t="s">
        <v>256</v>
      </c>
      <c r="J255" s="338">
        <f>SUMIFS(J204:J253,$A204:$A253,"工事費")</f>
        <v>0</v>
      </c>
      <c r="K255" s="339" t="s">
        <v>256</v>
      </c>
      <c r="L255" s="338">
        <f>SUMIFS(L204:L253,$A204:$A253,"工事費")</f>
        <v>0</v>
      </c>
      <c r="M255" s="337" t="s">
        <v>257</v>
      </c>
      <c r="N255" s="323" t="str">
        <f t="shared" si="28"/>
        <v/>
      </c>
      <c r="O255" s="336" t="s">
        <v>262</v>
      </c>
      <c r="P255" s="336" t="s">
        <v>261</v>
      </c>
      <c r="Q255" s="336" t="s">
        <v>260</v>
      </c>
    </row>
    <row r="256" spans="1:17" s="324" customFormat="1" ht="14.25" thickBot="1">
      <c r="A256" s="335" t="s">
        <v>257</v>
      </c>
      <c r="B256" s="334" t="s">
        <v>259</v>
      </c>
      <c r="C256" s="333"/>
      <c r="D256" s="332" t="s">
        <v>258</v>
      </c>
      <c r="E256" s="331" t="s">
        <v>257</v>
      </c>
      <c r="F256" s="330" t="s">
        <v>257</v>
      </c>
      <c r="G256" s="328" t="s">
        <v>257</v>
      </c>
      <c r="H256" s="329">
        <f>SUM(H204:H253)</f>
        <v>0</v>
      </c>
      <c r="I256" s="328" t="s">
        <v>256</v>
      </c>
      <c r="J256" s="329">
        <f>SUM(J204:J253)</f>
        <v>0</v>
      </c>
      <c r="K256" s="328" t="s">
        <v>256</v>
      </c>
      <c r="L256" s="327">
        <f>SUM(L204:L253)</f>
        <v>0</v>
      </c>
      <c r="M256" s="326" t="s">
        <v>257</v>
      </c>
      <c r="N256" s="323" t="str">
        <f t="shared" si="28"/>
        <v/>
      </c>
      <c r="O256" s="325" t="str">
        <f>IF(SUM(H254:H255)=H256,"","入力ミス")</f>
        <v/>
      </c>
      <c r="P256" s="325" t="str">
        <f>IF(SUM(J254:J255)=J256,"","入力ミス")</f>
        <v/>
      </c>
      <c r="Q256" s="325" t="str">
        <f>IF(SUM(L254:L255)=L256,"","入力ミス")</f>
        <v/>
      </c>
    </row>
    <row r="257" spans="1:14" s="324" customFormat="1">
      <c r="A257" s="377"/>
      <c r="B257" s="888" t="s">
        <v>1204</v>
      </c>
      <c r="C257" s="376"/>
      <c r="D257" s="641" t="s">
        <v>267</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257</v>
      </c>
      <c r="B308" s="353" t="s">
        <v>266</v>
      </c>
      <c r="C308" s="352"/>
      <c r="D308" s="351" t="s">
        <v>263</v>
      </c>
      <c r="E308" s="350" t="s">
        <v>257</v>
      </c>
      <c r="F308" s="349" t="s">
        <v>257</v>
      </c>
      <c r="G308" s="348" t="s">
        <v>257</v>
      </c>
      <c r="H308" s="347">
        <f>SUMIFS(H258:H307,$A258:$A307,"設備費")</f>
        <v>0</v>
      </c>
      <c r="I308" s="348" t="s">
        <v>256</v>
      </c>
      <c r="J308" s="347">
        <f>SUMIFS(J258:J307,$A258:$A307,"設備費")</f>
        <v>0</v>
      </c>
      <c r="K308" s="348" t="s">
        <v>256</v>
      </c>
      <c r="L308" s="347">
        <f>SUMIFS(L258:L307,$A258:$A307,"設備費")</f>
        <v>0</v>
      </c>
      <c r="M308" s="346" t="s">
        <v>257</v>
      </c>
      <c r="N308" s="323" t="str">
        <f t="shared" si="37"/>
        <v/>
      </c>
      <c r="O308" s="324" t="s">
        <v>265</v>
      </c>
    </row>
    <row r="309" spans="1:17" s="324" customFormat="1">
      <c r="A309" s="345" t="s">
        <v>257</v>
      </c>
      <c r="B309" s="344" t="s">
        <v>264</v>
      </c>
      <c r="C309" s="343"/>
      <c r="D309" s="342" t="s">
        <v>263</v>
      </c>
      <c r="E309" s="341" t="s">
        <v>257</v>
      </c>
      <c r="F309" s="340" t="s">
        <v>257</v>
      </c>
      <c r="G309" s="339" t="s">
        <v>257</v>
      </c>
      <c r="H309" s="338">
        <f>SUMIFS(H258:H307,$A258:$A307,"工事費")</f>
        <v>0</v>
      </c>
      <c r="I309" s="339" t="s">
        <v>256</v>
      </c>
      <c r="J309" s="338">
        <f>SUMIFS(J258:J307,$A258:$A307,"工事費")</f>
        <v>0</v>
      </c>
      <c r="K309" s="339" t="s">
        <v>256</v>
      </c>
      <c r="L309" s="338">
        <f>SUMIFS(L258:L307,$A258:$A307,"工事費")</f>
        <v>0</v>
      </c>
      <c r="M309" s="337" t="s">
        <v>257</v>
      </c>
      <c r="N309" s="323" t="str">
        <f t="shared" si="37"/>
        <v/>
      </c>
      <c r="O309" s="336" t="s">
        <v>262</v>
      </c>
      <c r="P309" s="336" t="s">
        <v>261</v>
      </c>
      <c r="Q309" s="336" t="s">
        <v>260</v>
      </c>
    </row>
    <row r="310" spans="1:17" s="324" customFormat="1" ht="14.25" thickBot="1">
      <c r="A310" s="335" t="s">
        <v>257</v>
      </c>
      <c r="B310" s="334" t="s">
        <v>259</v>
      </c>
      <c r="C310" s="333"/>
      <c r="D310" s="332" t="s">
        <v>258</v>
      </c>
      <c r="E310" s="331" t="s">
        <v>257</v>
      </c>
      <c r="F310" s="330" t="s">
        <v>257</v>
      </c>
      <c r="G310" s="328" t="s">
        <v>257</v>
      </c>
      <c r="H310" s="329">
        <f>SUM(H258:H307)</f>
        <v>0</v>
      </c>
      <c r="I310" s="328" t="s">
        <v>256</v>
      </c>
      <c r="J310" s="329">
        <f>SUM(J258:J307)</f>
        <v>0</v>
      </c>
      <c r="K310" s="328" t="s">
        <v>256</v>
      </c>
      <c r="L310" s="327">
        <f>SUM(L258:L307)</f>
        <v>0</v>
      </c>
      <c r="M310" s="326" t="s">
        <v>257</v>
      </c>
      <c r="N310" s="323" t="str">
        <f t="shared" si="37"/>
        <v/>
      </c>
      <c r="O310" s="325" t="str">
        <f>IF(SUM(H308:H309)=H310,"","入力ミス")</f>
        <v/>
      </c>
      <c r="P310" s="325" t="str">
        <f>IF(SUM(J308:J309)=J310,"","入力ミス")</f>
        <v/>
      </c>
      <c r="Q310" s="325" t="str">
        <f>IF(SUM(L308:L309)=L310,"","入力ミス")</f>
        <v/>
      </c>
    </row>
    <row r="311" spans="1:17" s="324" customFormat="1">
      <c r="A311" s="377"/>
      <c r="B311" s="888" t="s">
        <v>1205</v>
      </c>
      <c r="C311" s="376"/>
      <c r="D311" s="641" t="s">
        <v>267</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257</v>
      </c>
      <c r="B362" s="353" t="s">
        <v>266</v>
      </c>
      <c r="C362" s="352"/>
      <c r="D362" s="351" t="s">
        <v>263</v>
      </c>
      <c r="E362" s="350" t="s">
        <v>257</v>
      </c>
      <c r="F362" s="349" t="s">
        <v>257</v>
      </c>
      <c r="G362" s="348" t="s">
        <v>257</v>
      </c>
      <c r="H362" s="347">
        <f>SUMIFS(H312:H361,$A312:$A361,"設備費")</f>
        <v>0</v>
      </c>
      <c r="I362" s="348" t="s">
        <v>256</v>
      </c>
      <c r="J362" s="347">
        <f>SUMIFS(J312:J361,$A312:$A361,"設備費")</f>
        <v>0</v>
      </c>
      <c r="K362" s="348" t="s">
        <v>256</v>
      </c>
      <c r="L362" s="347">
        <f>SUMIFS(L312:L361,$A312:$A361,"設備費")</f>
        <v>0</v>
      </c>
      <c r="M362" s="346" t="s">
        <v>257</v>
      </c>
      <c r="N362" s="323" t="str">
        <f t="shared" si="46"/>
        <v/>
      </c>
      <c r="O362" s="324" t="s">
        <v>265</v>
      </c>
    </row>
    <row r="363" spans="1:17" s="324" customFormat="1">
      <c r="A363" s="345" t="s">
        <v>257</v>
      </c>
      <c r="B363" s="344" t="s">
        <v>264</v>
      </c>
      <c r="C363" s="343"/>
      <c r="D363" s="342" t="s">
        <v>263</v>
      </c>
      <c r="E363" s="341" t="s">
        <v>257</v>
      </c>
      <c r="F363" s="340" t="s">
        <v>257</v>
      </c>
      <c r="G363" s="339" t="s">
        <v>257</v>
      </c>
      <c r="H363" s="338">
        <f>SUMIFS(H312:H361,$A312:$A361,"工事費")</f>
        <v>0</v>
      </c>
      <c r="I363" s="339" t="s">
        <v>256</v>
      </c>
      <c r="J363" s="338">
        <f>SUMIFS(J312:J361,$A312:$A361,"工事費")</f>
        <v>0</v>
      </c>
      <c r="K363" s="339" t="s">
        <v>256</v>
      </c>
      <c r="L363" s="338">
        <f>SUMIFS(L312:L361,$A312:$A361,"工事費")</f>
        <v>0</v>
      </c>
      <c r="M363" s="337" t="s">
        <v>257</v>
      </c>
      <c r="N363" s="323" t="str">
        <f t="shared" si="46"/>
        <v/>
      </c>
      <c r="O363" s="336" t="s">
        <v>262</v>
      </c>
      <c r="P363" s="336" t="s">
        <v>261</v>
      </c>
      <c r="Q363" s="336" t="s">
        <v>260</v>
      </c>
    </row>
    <row r="364" spans="1:17" s="324" customFormat="1" ht="14.25" thickBot="1">
      <c r="A364" s="335" t="s">
        <v>257</v>
      </c>
      <c r="B364" s="334" t="s">
        <v>259</v>
      </c>
      <c r="C364" s="333"/>
      <c r="D364" s="332" t="s">
        <v>258</v>
      </c>
      <c r="E364" s="331" t="s">
        <v>257</v>
      </c>
      <c r="F364" s="330" t="s">
        <v>257</v>
      </c>
      <c r="G364" s="328" t="s">
        <v>257</v>
      </c>
      <c r="H364" s="329">
        <f>SUM(H312:H361)</f>
        <v>0</v>
      </c>
      <c r="I364" s="328" t="s">
        <v>256</v>
      </c>
      <c r="J364" s="329">
        <f>SUM(J312:J361)</f>
        <v>0</v>
      </c>
      <c r="K364" s="328" t="s">
        <v>256</v>
      </c>
      <c r="L364" s="327">
        <f>SUM(L312:L361)</f>
        <v>0</v>
      </c>
      <c r="M364" s="326" t="s">
        <v>257</v>
      </c>
      <c r="N364" s="323" t="str">
        <f t="shared" si="46"/>
        <v/>
      </c>
      <c r="O364" s="325" t="str">
        <f>IF(SUM(H362:H363)=H364,"","入力ミス")</f>
        <v/>
      </c>
      <c r="P364" s="325" t="str">
        <f>IF(SUM(J362:J363)=J364,"","入力ミス")</f>
        <v/>
      </c>
      <c r="Q364" s="325" t="str">
        <f>IF(SUM(L362:L363)=L364,"","入力ミス")</f>
        <v/>
      </c>
    </row>
    <row r="365" spans="1:17" s="324" customFormat="1">
      <c r="A365" s="377"/>
      <c r="B365" s="888" t="s">
        <v>1206</v>
      </c>
      <c r="C365" s="376"/>
      <c r="D365" s="641" t="s">
        <v>267</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257</v>
      </c>
      <c r="B416" s="353" t="s">
        <v>266</v>
      </c>
      <c r="C416" s="352"/>
      <c r="D416" s="351" t="s">
        <v>263</v>
      </c>
      <c r="E416" s="350" t="s">
        <v>257</v>
      </c>
      <c r="F416" s="349" t="s">
        <v>257</v>
      </c>
      <c r="G416" s="348" t="s">
        <v>257</v>
      </c>
      <c r="H416" s="347">
        <f>SUMIFS(H366:H415,$A366:$A415,"設備費")</f>
        <v>0</v>
      </c>
      <c r="I416" s="348" t="s">
        <v>256</v>
      </c>
      <c r="J416" s="347">
        <f>SUMIFS(J366:J415,$A366:$A415,"設備費")</f>
        <v>0</v>
      </c>
      <c r="K416" s="348" t="s">
        <v>256</v>
      </c>
      <c r="L416" s="347">
        <f>SUMIFS(L366:L415,$A366:$A415,"設備費")</f>
        <v>0</v>
      </c>
      <c r="M416" s="346" t="s">
        <v>257</v>
      </c>
      <c r="N416" s="323" t="str">
        <f t="shared" si="59"/>
        <v/>
      </c>
      <c r="O416" s="324" t="s">
        <v>265</v>
      </c>
    </row>
    <row r="417" spans="1:17" s="324" customFormat="1">
      <c r="A417" s="345" t="s">
        <v>257</v>
      </c>
      <c r="B417" s="344" t="s">
        <v>264</v>
      </c>
      <c r="C417" s="343"/>
      <c r="D417" s="342" t="s">
        <v>263</v>
      </c>
      <c r="E417" s="341" t="s">
        <v>257</v>
      </c>
      <c r="F417" s="340" t="s">
        <v>257</v>
      </c>
      <c r="G417" s="339" t="s">
        <v>257</v>
      </c>
      <c r="H417" s="338">
        <f>SUMIFS(H366:H415,$A366:$A415,"工事費")</f>
        <v>0</v>
      </c>
      <c r="I417" s="339" t="s">
        <v>256</v>
      </c>
      <c r="J417" s="338">
        <f>SUMIFS(J366:J415,$A366:$A415,"工事費")</f>
        <v>0</v>
      </c>
      <c r="K417" s="339" t="s">
        <v>256</v>
      </c>
      <c r="L417" s="338">
        <f>SUMIFS(L366:L415,$A366:$A415,"工事費")</f>
        <v>0</v>
      </c>
      <c r="M417" s="337" t="s">
        <v>257</v>
      </c>
      <c r="N417" s="323" t="str">
        <f t="shared" si="59"/>
        <v/>
      </c>
      <c r="O417" s="336" t="s">
        <v>262</v>
      </c>
      <c r="P417" s="336" t="s">
        <v>261</v>
      </c>
      <c r="Q417" s="336" t="s">
        <v>260</v>
      </c>
    </row>
    <row r="418" spans="1:17" s="324" customFormat="1" ht="14.25" thickBot="1">
      <c r="A418" s="335" t="s">
        <v>257</v>
      </c>
      <c r="B418" s="334" t="s">
        <v>259</v>
      </c>
      <c r="C418" s="333"/>
      <c r="D418" s="332" t="s">
        <v>258</v>
      </c>
      <c r="E418" s="331" t="s">
        <v>257</v>
      </c>
      <c r="F418" s="330" t="s">
        <v>257</v>
      </c>
      <c r="G418" s="328" t="s">
        <v>257</v>
      </c>
      <c r="H418" s="329">
        <f>SUM(H366:H415)</f>
        <v>0</v>
      </c>
      <c r="I418" s="328" t="s">
        <v>256</v>
      </c>
      <c r="J418" s="329">
        <f>SUM(J366:J415)</f>
        <v>0</v>
      </c>
      <c r="K418" s="328" t="s">
        <v>256</v>
      </c>
      <c r="L418" s="327">
        <f>SUM(L366:L415)</f>
        <v>0</v>
      </c>
      <c r="M418" s="326" t="s">
        <v>257</v>
      </c>
      <c r="N418" s="323" t="str">
        <f t="shared" si="59"/>
        <v/>
      </c>
      <c r="O418" s="325" t="str">
        <f>IF(SUM(H416:H417)=H418,"","入力ミス")</f>
        <v/>
      </c>
      <c r="P418" s="325" t="str">
        <f>IF(SUM(J416:J417)=J418,"","入力ミス")</f>
        <v/>
      </c>
      <c r="Q418" s="325" t="str">
        <f>IF(SUM(L416:L417)=L418,"","入力ミス")</f>
        <v/>
      </c>
    </row>
    <row r="419" spans="1:17" s="324" customFormat="1">
      <c r="A419" s="377"/>
      <c r="B419" s="888" t="s">
        <v>1207</v>
      </c>
      <c r="C419" s="376"/>
      <c r="D419" s="641" t="s">
        <v>267</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257</v>
      </c>
      <c r="B470" s="353" t="s">
        <v>266</v>
      </c>
      <c r="C470" s="352"/>
      <c r="D470" s="351" t="s">
        <v>263</v>
      </c>
      <c r="E470" s="350" t="s">
        <v>257</v>
      </c>
      <c r="F470" s="349" t="s">
        <v>257</v>
      </c>
      <c r="G470" s="348" t="s">
        <v>257</v>
      </c>
      <c r="H470" s="347">
        <f>SUMIFS(H420:H469,$A420:$A469,"設備費")</f>
        <v>0</v>
      </c>
      <c r="I470" s="348" t="s">
        <v>256</v>
      </c>
      <c r="J470" s="347">
        <f>SUMIFS(J420:J469,$A420:$A469,"設備費")</f>
        <v>0</v>
      </c>
      <c r="K470" s="348" t="s">
        <v>256</v>
      </c>
      <c r="L470" s="347">
        <f>SUMIFS(L420:L469,$A420:$A469,"設備費")</f>
        <v>0</v>
      </c>
      <c r="M470" s="346" t="s">
        <v>257</v>
      </c>
      <c r="N470" s="323" t="str">
        <f t="shared" si="68"/>
        <v/>
      </c>
      <c r="O470" s="324" t="s">
        <v>265</v>
      </c>
    </row>
    <row r="471" spans="1:17" s="324" customFormat="1">
      <c r="A471" s="345" t="s">
        <v>257</v>
      </c>
      <c r="B471" s="344" t="s">
        <v>264</v>
      </c>
      <c r="C471" s="343"/>
      <c r="D471" s="342" t="s">
        <v>263</v>
      </c>
      <c r="E471" s="341" t="s">
        <v>257</v>
      </c>
      <c r="F471" s="340" t="s">
        <v>257</v>
      </c>
      <c r="G471" s="339" t="s">
        <v>257</v>
      </c>
      <c r="H471" s="338">
        <f>SUMIFS(H420:H469,$A420:$A469,"工事費")</f>
        <v>0</v>
      </c>
      <c r="I471" s="339" t="s">
        <v>256</v>
      </c>
      <c r="J471" s="338">
        <f>SUMIFS(J420:J469,$A420:$A469,"工事費")</f>
        <v>0</v>
      </c>
      <c r="K471" s="339" t="s">
        <v>256</v>
      </c>
      <c r="L471" s="338">
        <f>SUMIFS(L420:L469,$A420:$A469,"工事費")</f>
        <v>0</v>
      </c>
      <c r="M471" s="337" t="s">
        <v>257</v>
      </c>
      <c r="N471" s="323" t="str">
        <f t="shared" si="68"/>
        <v/>
      </c>
      <c r="O471" s="336" t="s">
        <v>262</v>
      </c>
      <c r="P471" s="336" t="s">
        <v>261</v>
      </c>
      <c r="Q471" s="336" t="s">
        <v>260</v>
      </c>
    </row>
    <row r="472" spans="1:17" s="324" customFormat="1" ht="14.25" thickBot="1">
      <c r="A472" s="335" t="s">
        <v>257</v>
      </c>
      <c r="B472" s="334" t="s">
        <v>259</v>
      </c>
      <c r="C472" s="333"/>
      <c r="D472" s="332" t="s">
        <v>258</v>
      </c>
      <c r="E472" s="331" t="s">
        <v>257</v>
      </c>
      <c r="F472" s="330" t="s">
        <v>257</v>
      </c>
      <c r="G472" s="328" t="s">
        <v>257</v>
      </c>
      <c r="H472" s="329">
        <f>SUM(H420:H469)</f>
        <v>0</v>
      </c>
      <c r="I472" s="328" t="s">
        <v>256</v>
      </c>
      <c r="J472" s="329">
        <f>SUM(J420:J469)</f>
        <v>0</v>
      </c>
      <c r="K472" s="328" t="s">
        <v>256</v>
      </c>
      <c r="L472" s="327">
        <f>SUM(L420:L469)</f>
        <v>0</v>
      </c>
      <c r="M472" s="326" t="s">
        <v>257</v>
      </c>
      <c r="N472" s="323" t="str">
        <f t="shared" si="68"/>
        <v/>
      </c>
      <c r="O472" s="325" t="str">
        <f>IF(SUM(H470:H471)=H472,"","入力ミス")</f>
        <v/>
      </c>
      <c r="P472" s="325" t="str">
        <f>IF(SUM(J470:J471)=J472,"","入力ミス")</f>
        <v/>
      </c>
      <c r="Q472" s="325" t="str">
        <f>IF(SUM(L470:L471)=L472,"","入力ミス")</f>
        <v/>
      </c>
    </row>
    <row r="473" spans="1:17" s="324" customFormat="1">
      <c r="A473" s="377"/>
      <c r="B473" s="888" t="s">
        <v>1208</v>
      </c>
      <c r="C473" s="376"/>
      <c r="D473" s="641" t="s">
        <v>267</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257</v>
      </c>
      <c r="B524" s="353" t="s">
        <v>266</v>
      </c>
      <c r="C524" s="352"/>
      <c r="D524" s="351" t="s">
        <v>263</v>
      </c>
      <c r="E524" s="350" t="s">
        <v>257</v>
      </c>
      <c r="F524" s="349" t="s">
        <v>257</v>
      </c>
      <c r="G524" s="348" t="s">
        <v>257</v>
      </c>
      <c r="H524" s="347">
        <f>SUMIFS(H474:H523,$A474:$A523,"設備費")</f>
        <v>0</v>
      </c>
      <c r="I524" s="348" t="s">
        <v>256</v>
      </c>
      <c r="J524" s="347">
        <f>SUMIFS(J474:J523,$A474:$A523,"設備費")</f>
        <v>0</v>
      </c>
      <c r="K524" s="348" t="s">
        <v>256</v>
      </c>
      <c r="L524" s="347">
        <f>SUMIFS(L474:L523,$A474:$A523,"設備費")</f>
        <v>0</v>
      </c>
      <c r="M524" s="346" t="s">
        <v>257</v>
      </c>
      <c r="N524" s="323" t="str">
        <f t="shared" si="68"/>
        <v/>
      </c>
      <c r="O524" s="324" t="s">
        <v>265</v>
      </c>
    </row>
    <row r="525" spans="1:17" s="324" customFormat="1">
      <c r="A525" s="345" t="s">
        <v>257</v>
      </c>
      <c r="B525" s="344" t="s">
        <v>264</v>
      </c>
      <c r="C525" s="343"/>
      <c r="D525" s="342" t="s">
        <v>263</v>
      </c>
      <c r="E525" s="341" t="s">
        <v>257</v>
      </c>
      <c r="F525" s="340" t="s">
        <v>257</v>
      </c>
      <c r="G525" s="339" t="s">
        <v>257</v>
      </c>
      <c r="H525" s="338">
        <f>SUMIFS(H474:H523,$A474:$A523,"工事費")</f>
        <v>0</v>
      </c>
      <c r="I525" s="339" t="s">
        <v>256</v>
      </c>
      <c r="J525" s="338">
        <f>SUMIFS(J474:J523,$A474:$A523,"工事費")</f>
        <v>0</v>
      </c>
      <c r="K525" s="339" t="s">
        <v>256</v>
      </c>
      <c r="L525" s="338">
        <f>SUMIFS(L474:L523,$A474:$A523,"工事費")</f>
        <v>0</v>
      </c>
      <c r="M525" s="337" t="s">
        <v>257</v>
      </c>
      <c r="N525" s="323" t="str">
        <f t="shared" si="68"/>
        <v/>
      </c>
      <c r="O525" s="336" t="s">
        <v>262</v>
      </c>
      <c r="P525" s="336" t="s">
        <v>261</v>
      </c>
      <c r="Q525" s="336" t="s">
        <v>260</v>
      </c>
    </row>
    <row r="526" spans="1:17" s="324" customFormat="1" ht="14.25" thickBot="1">
      <c r="A526" s="335" t="s">
        <v>257</v>
      </c>
      <c r="B526" s="334" t="s">
        <v>259</v>
      </c>
      <c r="C526" s="333"/>
      <c r="D526" s="332" t="s">
        <v>258</v>
      </c>
      <c r="E526" s="331" t="s">
        <v>257</v>
      </c>
      <c r="F526" s="330" t="s">
        <v>257</v>
      </c>
      <c r="G526" s="328" t="s">
        <v>257</v>
      </c>
      <c r="H526" s="329">
        <f>SUM(H474:H523)</f>
        <v>0</v>
      </c>
      <c r="I526" s="328" t="s">
        <v>256</v>
      </c>
      <c r="J526" s="329">
        <f>SUM(J474:J523)</f>
        <v>0</v>
      </c>
      <c r="K526" s="328" t="s">
        <v>256</v>
      </c>
      <c r="L526" s="327">
        <f>SUM(L474:L523)</f>
        <v>0</v>
      </c>
      <c r="M526" s="326" t="s">
        <v>257</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8" t="s">
        <v>1209</v>
      </c>
      <c r="C527" s="376"/>
      <c r="D527" s="641" t="s">
        <v>267</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257</v>
      </c>
      <c r="B578" s="353" t="s">
        <v>266</v>
      </c>
      <c r="C578" s="352"/>
      <c r="D578" s="351" t="s">
        <v>263</v>
      </c>
      <c r="E578" s="350" t="s">
        <v>257</v>
      </c>
      <c r="F578" s="349" t="s">
        <v>257</v>
      </c>
      <c r="G578" s="348" t="s">
        <v>257</v>
      </c>
      <c r="H578" s="347">
        <f>SUMIFS(H528:H577,$A528:$A577,"設備費")</f>
        <v>0</v>
      </c>
      <c r="I578" s="348" t="s">
        <v>256</v>
      </c>
      <c r="J578" s="347">
        <f>SUMIFS(J528:J577,$A528:$A577,"設備費")</f>
        <v>0</v>
      </c>
      <c r="K578" s="348" t="s">
        <v>256</v>
      </c>
      <c r="L578" s="347">
        <f>SUMIFS(L528:L577,$A528:$A577,"設備費")</f>
        <v>0</v>
      </c>
      <c r="M578" s="346" t="s">
        <v>257</v>
      </c>
      <c r="N578" s="323" t="str">
        <f t="shared" si="77"/>
        <v/>
      </c>
      <c r="O578" s="324" t="s">
        <v>265</v>
      </c>
    </row>
    <row r="579" spans="1:17" s="324" customFormat="1">
      <c r="A579" s="345" t="s">
        <v>257</v>
      </c>
      <c r="B579" s="344" t="s">
        <v>264</v>
      </c>
      <c r="C579" s="343"/>
      <c r="D579" s="342" t="s">
        <v>263</v>
      </c>
      <c r="E579" s="341" t="s">
        <v>257</v>
      </c>
      <c r="F579" s="340" t="s">
        <v>257</v>
      </c>
      <c r="G579" s="339" t="s">
        <v>257</v>
      </c>
      <c r="H579" s="338">
        <f>SUMIFS(H528:H577,$A528:$A577,"工事費")</f>
        <v>0</v>
      </c>
      <c r="I579" s="339" t="s">
        <v>256</v>
      </c>
      <c r="J579" s="338">
        <f>SUMIFS(J528:J577,$A528:$A577,"工事費")</f>
        <v>0</v>
      </c>
      <c r="K579" s="339" t="s">
        <v>256</v>
      </c>
      <c r="L579" s="338">
        <f>SUMIFS(L528:L577,$A528:$A577,"工事費")</f>
        <v>0</v>
      </c>
      <c r="M579" s="337" t="s">
        <v>257</v>
      </c>
      <c r="N579" s="323" t="str">
        <f t="shared" si="77"/>
        <v/>
      </c>
      <c r="O579" s="336" t="s">
        <v>262</v>
      </c>
      <c r="P579" s="336" t="s">
        <v>261</v>
      </c>
      <c r="Q579" s="336" t="s">
        <v>260</v>
      </c>
    </row>
    <row r="580" spans="1:17" s="324" customFormat="1" ht="14.25" thickBot="1">
      <c r="A580" s="335" t="s">
        <v>257</v>
      </c>
      <c r="B580" s="334" t="s">
        <v>259</v>
      </c>
      <c r="C580" s="333"/>
      <c r="D580" s="332" t="s">
        <v>258</v>
      </c>
      <c r="E580" s="331" t="s">
        <v>257</v>
      </c>
      <c r="F580" s="330" t="s">
        <v>257</v>
      </c>
      <c r="G580" s="328" t="s">
        <v>257</v>
      </c>
      <c r="H580" s="329">
        <f>SUM(H528:H577)</f>
        <v>0</v>
      </c>
      <c r="I580" s="328" t="s">
        <v>256</v>
      </c>
      <c r="J580" s="329">
        <f>SUM(J528:J577)</f>
        <v>0</v>
      </c>
      <c r="K580" s="328" t="s">
        <v>256</v>
      </c>
      <c r="L580" s="327">
        <f>SUM(L528:L577)</f>
        <v>0</v>
      </c>
      <c r="M580" s="326" t="s">
        <v>257</v>
      </c>
      <c r="N580" s="323" t="str">
        <f t="shared" si="77"/>
        <v/>
      </c>
      <c r="O580" s="325" t="str">
        <f>IF(SUM(H578:H579)=H580,"","入力ミス")</f>
        <v/>
      </c>
      <c r="P580" s="325" t="str">
        <f>IF(SUM(J578:J579)=J580,"","入力ミス")</f>
        <v/>
      </c>
      <c r="Q580" s="325" t="str">
        <f>IF(SUM(L578:L579)=L580,"","入力ミス")</f>
        <v/>
      </c>
    </row>
    <row r="581" spans="1:17" s="324" customFormat="1">
      <c r="A581" s="377"/>
      <c r="B581" s="888" t="s">
        <v>1210</v>
      </c>
      <c r="C581" s="376"/>
      <c r="D581" s="641" t="s">
        <v>267</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257</v>
      </c>
      <c r="B632" s="353" t="s">
        <v>266</v>
      </c>
      <c r="C632" s="352"/>
      <c r="D632" s="351" t="s">
        <v>263</v>
      </c>
      <c r="E632" s="350" t="s">
        <v>257</v>
      </c>
      <c r="F632" s="349" t="s">
        <v>257</v>
      </c>
      <c r="G632" s="348" t="s">
        <v>257</v>
      </c>
      <c r="H632" s="347">
        <f>SUMIFS(H582:H631,$A582:$A631,"設備費")</f>
        <v>0</v>
      </c>
      <c r="I632" s="348" t="s">
        <v>256</v>
      </c>
      <c r="J632" s="347">
        <f>SUMIFS(J582:J631,$A582:$A631,"設備費")</f>
        <v>0</v>
      </c>
      <c r="K632" s="348" t="s">
        <v>256</v>
      </c>
      <c r="L632" s="347">
        <f>SUMIFS(L582:L631,$A582:$A631,"設備費")</f>
        <v>0</v>
      </c>
      <c r="M632" s="346" t="s">
        <v>257</v>
      </c>
      <c r="N632" s="323" t="str">
        <f t="shared" si="90"/>
        <v/>
      </c>
      <c r="O632" s="324" t="s">
        <v>265</v>
      </c>
    </row>
    <row r="633" spans="1:17" s="324" customFormat="1">
      <c r="A633" s="345" t="s">
        <v>257</v>
      </c>
      <c r="B633" s="344" t="s">
        <v>264</v>
      </c>
      <c r="C633" s="343"/>
      <c r="D633" s="342" t="s">
        <v>263</v>
      </c>
      <c r="E633" s="341" t="s">
        <v>257</v>
      </c>
      <c r="F633" s="340" t="s">
        <v>257</v>
      </c>
      <c r="G633" s="339" t="s">
        <v>257</v>
      </c>
      <c r="H633" s="338">
        <f>SUMIFS(H582:H631,$A582:$A631,"工事費")</f>
        <v>0</v>
      </c>
      <c r="I633" s="339" t="s">
        <v>256</v>
      </c>
      <c r="J633" s="338">
        <f>SUMIFS(J582:J631,$A582:$A631,"工事費")</f>
        <v>0</v>
      </c>
      <c r="K633" s="339" t="s">
        <v>256</v>
      </c>
      <c r="L633" s="338">
        <f>SUMIFS(L582:L631,$A582:$A631,"工事費")</f>
        <v>0</v>
      </c>
      <c r="M633" s="337" t="s">
        <v>257</v>
      </c>
      <c r="N633" s="323" t="str">
        <f t="shared" si="90"/>
        <v/>
      </c>
      <c r="O633" s="336" t="s">
        <v>262</v>
      </c>
      <c r="P633" s="336" t="s">
        <v>261</v>
      </c>
      <c r="Q633" s="336" t="s">
        <v>260</v>
      </c>
    </row>
    <row r="634" spans="1:17" s="324" customFormat="1" ht="14.25" thickBot="1">
      <c r="A634" s="335" t="s">
        <v>257</v>
      </c>
      <c r="B634" s="334" t="s">
        <v>259</v>
      </c>
      <c r="C634" s="333"/>
      <c r="D634" s="332" t="s">
        <v>258</v>
      </c>
      <c r="E634" s="331" t="s">
        <v>257</v>
      </c>
      <c r="F634" s="330" t="s">
        <v>257</v>
      </c>
      <c r="G634" s="328" t="s">
        <v>257</v>
      </c>
      <c r="H634" s="329">
        <f>SUM(H582:H631)</f>
        <v>0</v>
      </c>
      <c r="I634" s="328" t="s">
        <v>256</v>
      </c>
      <c r="J634" s="329">
        <f>SUM(J582:J631)</f>
        <v>0</v>
      </c>
      <c r="K634" s="328" t="s">
        <v>256</v>
      </c>
      <c r="L634" s="327">
        <f>SUM(L582:L631)</f>
        <v>0</v>
      </c>
      <c r="M634" s="326" t="s">
        <v>255</v>
      </c>
      <c r="N634" s="323" t="str">
        <f t="shared" si="90"/>
        <v/>
      </c>
      <c r="O634" s="325" t="str">
        <f>IF(SUM(H632:H633)=H634,"","入力ミス")</f>
        <v/>
      </c>
      <c r="P634" s="325" t="str">
        <f>IF(SUM(J632:J633)=J634,"","入力ミス")</f>
        <v/>
      </c>
      <c r="Q634" s="325" t="str">
        <f>IF(SUM(L632:L633)=L634,"","入力ミス")</f>
        <v/>
      </c>
    </row>
  </sheetData>
  <mergeCells count="20">
    <mergeCell ref="P47:T51"/>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7:A9"/>
    <mergeCell ref="E7:E9"/>
    <mergeCell ref="F7:L7"/>
    <mergeCell ref="M7:M9"/>
    <mergeCell ref="F8:F9"/>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553" t="s">
        <v>342</v>
      </c>
      <c r="Q2" s="552"/>
      <c r="R2" s="552"/>
      <c r="S2" s="552"/>
      <c r="T2" s="551"/>
      <c r="U2" s="540"/>
      <c r="V2" s="540"/>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1129</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IF(P25="計画",P26,P27)&amp;"※低炭素型建材・ＥＶ等　以外"</f>
        <v>#N/A</v>
      </c>
      <c r="B6" s="542"/>
      <c r="C6" s="542"/>
      <c r="N6" s="540"/>
      <c r="O6" s="540"/>
      <c r="P6" s="176" t="s">
        <v>340</v>
      </c>
      <c r="Q6" s="176"/>
      <c r="R6" s="175"/>
      <c r="S6" s="175"/>
      <c r="T6" s="175"/>
      <c r="U6" s="175"/>
      <c r="V6" s="540"/>
      <c r="W6" s="540"/>
      <c r="X6" s="540"/>
      <c r="Y6" s="540"/>
      <c r="Z6" s="540"/>
      <c r="AA6" s="540"/>
      <c r="AB6" s="540"/>
      <c r="AC6" s="540"/>
      <c r="AD6" s="540"/>
      <c r="AE6" s="540"/>
    </row>
    <row r="7" spans="1:31">
      <c r="A7" s="1562" t="s">
        <v>291</v>
      </c>
      <c r="B7" s="886" t="s">
        <v>1172</v>
      </c>
      <c r="C7" s="418"/>
      <c r="D7" s="418"/>
      <c r="E7" s="1565" t="s">
        <v>306</v>
      </c>
      <c r="F7" s="1568" t="e">
        <f>IF(P25="計画",P29,(IF(P25="報告",P30,P31)))</f>
        <v>#N/A</v>
      </c>
      <c r="G7" s="1569"/>
      <c r="H7" s="1569"/>
      <c r="I7" s="1569"/>
      <c r="J7" s="1569"/>
      <c r="K7" s="1569"/>
      <c r="L7" s="1570"/>
      <c r="M7" s="1571" t="s">
        <v>288</v>
      </c>
      <c r="P7" s="540"/>
      <c r="Q7" s="540"/>
      <c r="R7" s="540"/>
      <c r="S7" s="540"/>
      <c r="T7" s="540"/>
      <c r="U7" s="540"/>
      <c r="V7" s="540"/>
      <c r="W7" s="540"/>
      <c r="X7" s="540"/>
      <c r="Y7" s="540"/>
      <c r="Z7" s="540"/>
    </row>
    <row r="8" spans="1:31">
      <c r="A8" s="1563"/>
      <c r="B8" s="1559" t="s">
        <v>287</v>
      </c>
      <c r="C8" s="1560"/>
      <c r="D8" s="1561"/>
      <c r="E8" s="1566"/>
      <c r="F8" s="1574" t="s">
        <v>285</v>
      </c>
      <c r="G8" s="1556" t="s">
        <v>284</v>
      </c>
      <c r="H8" s="1556"/>
      <c r="I8" s="1556" t="s">
        <v>283</v>
      </c>
      <c r="J8" s="1556"/>
      <c r="K8" s="1557" t="s">
        <v>282</v>
      </c>
      <c r="L8" s="1558"/>
      <c r="M8" s="1572"/>
      <c r="P8" s="511" t="s">
        <v>308</v>
      </c>
      <c r="Q8" s="540"/>
      <c r="R8" s="540"/>
      <c r="S8" s="540"/>
      <c r="T8" s="540"/>
      <c r="U8" s="540"/>
      <c r="V8" s="540"/>
      <c r="W8" s="540"/>
      <c r="X8" s="540"/>
      <c r="Y8" s="540"/>
      <c r="Z8" s="540"/>
    </row>
    <row r="9" spans="1:31" ht="14.25" thickBot="1">
      <c r="A9" s="1564"/>
      <c r="B9" s="415"/>
      <c r="C9" s="414"/>
      <c r="D9" s="414"/>
      <c r="E9" s="1567"/>
      <c r="F9" s="1575"/>
      <c r="G9" s="554" t="s">
        <v>281</v>
      </c>
      <c r="H9" s="554" t="s">
        <v>280</v>
      </c>
      <c r="I9" s="554" t="s">
        <v>281</v>
      </c>
      <c r="J9" s="554" t="s">
        <v>280</v>
      </c>
      <c r="K9" s="555" t="s">
        <v>281</v>
      </c>
      <c r="L9" s="556" t="s">
        <v>280</v>
      </c>
      <c r="M9" s="1573"/>
      <c r="P9" s="384"/>
      <c r="Q9" s="540"/>
      <c r="R9" s="540"/>
      <c r="S9" s="540"/>
      <c r="T9" s="540"/>
      <c r="U9" s="540"/>
      <c r="V9" s="540"/>
      <c r="W9" s="540"/>
      <c r="X9" s="540"/>
      <c r="Y9" s="540"/>
      <c r="Z9" s="540"/>
    </row>
    <row r="10" spans="1:31" ht="14.25" thickBot="1">
      <c r="A10" s="539" t="s">
        <v>256</v>
      </c>
      <c r="B10" s="639" t="s">
        <v>748</v>
      </c>
      <c r="C10" s="538"/>
      <c r="D10" s="538"/>
      <c r="E10" s="537"/>
      <c r="F10" s="536"/>
      <c r="G10" s="534"/>
      <c r="H10" s="535"/>
      <c r="I10" s="534"/>
      <c r="J10" s="533"/>
      <c r="K10" s="532"/>
      <c r="L10" s="531"/>
      <c r="M10" s="530"/>
      <c r="N10" s="324" t="s">
        <v>265</v>
      </c>
      <c r="P10" s="384" t="s">
        <v>307</v>
      </c>
      <c r="Q10" s="540"/>
      <c r="R10" s="540"/>
      <c r="S10" s="540"/>
      <c r="T10" s="540"/>
      <c r="U10" s="540"/>
      <c r="V10" s="540"/>
      <c r="W10" s="540"/>
      <c r="X10" s="540"/>
      <c r="Y10" s="540"/>
      <c r="Z10" s="540"/>
    </row>
    <row r="11" spans="1:31" ht="14.25" thickTop="1">
      <c r="A11" s="529" t="s">
        <v>256</v>
      </c>
      <c r="B11" s="528" t="s">
        <v>749</v>
      </c>
      <c r="C11" s="527"/>
      <c r="D11" s="527" t="s">
        <v>294</v>
      </c>
      <c r="E11" s="526" t="s">
        <v>304</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1173</v>
      </c>
      <c r="Q12" s="540"/>
    </row>
    <row r="13" spans="1:31">
      <c r="A13" s="466" t="s">
        <v>256</v>
      </c>
      <c r="B13" s="465" t="s">
        <v>303</v>
      </c>
      <c r="C13" s="464"/>
      <c r="D13" s="464"/>
      <c r="E13" s="463"/>
      <c r="F13" s="455" t="s">
        <v>339</v>
      </c>
      <c r="G13" s="509"/>
      <c r="H13" s="461"/>
      <c r="I13" s="509"/>
      <c r="J13" s="459"/>
      <c r="K13" s="508"/>
      <c r="L13" s="457"/>
      <c r="M13" s="456"/>
      <c r="N13" s="323" t="str">
        <f t="shared" si="0"/>
        <v/>
      </c>
      <c r="Q13" s="511" t="s">
        <v>305</v>
      </c>
      <c r="T13" s="511"/>
    </row>
    <row r="14" spans="1:31">
      <c r="A14" s="389" t="s">
        <v>256</v>
      </c>
      <c r="B14" s="887" t="s">
        <v>1183</v>
      </c>
      <c r="C14" s="385"/>
      <c r="D14" s="363"/>
      <c r="E14" s="361"/>
      <c r="F14" s="455" t="s">
        <v>339</v>
      </c>
      <c r="G14" s="507"/>
      <c r="H14" s="485">
        <f>$H$146</f>
        <v>0</v>
      </c>
      <c r="I14" s="507"/>
      <c r="J14" s="483">
        <f>$J$146</f>
        <v>0</v>
      </c>
      <c r="K14" s="506"/>
      <c r="L14" s="481">
        <f>$L$146</f>
        <v>0</v>
      </c>
      <c r="M14" s="446"/>
      <c r="N14" s="323" t="str">
        <f t="shared" si="0"/>
        <v/>
      </c>
      <c r="Q14" s="384" t="s">
        <v>1174</v>
      </c>
      <c r="T14" s="384"/>
    </row>
    <row r="15" spans="1:31">
      <c r="A15" s="389" t="s">
        <v>256</v>
      </c>
      <c r="B15" s="887" t="s">
        <v>1184</v>
      </c>
      <c r="C15" s="385"/>
      <c r="D15" s="363"/>
      <c r="E15" s="361"/>
      <c r="F15" s="455" t="s">
        <v>339</v>
      </c>
      <c r="G15" s="507"/>
      <c r="H15" s="485">
        <f>$H$200</f>
        <v>0</v>
      </c>
      <c r="I15" s="507"/>
      <c r="J15" s="483">
        <f>$J$200</f>
        <v>0</v>
      </c>
      <c r="K15" s="506"/>
      <c r="L15" s="481">
        <f>$L$200</f>
        <v>0</v>
      </c>
      <c r="M15" s="446"/>
      <c r="N15" s="323" t="str">
        <f t="shared" si="0"/>
        <v/>
      </c>
      <c r="Q15" s="384" t="s">
        <v>1175</v>
      </c>
      <c r="T15" s="384"/>
    </row>
    <row r="16" spans="1:31">
      <c r="A16" s="389" t="s">
        <v>256</v>
      </c>
      <c r="B16" s="887" t="s">
        <v>1185</v>
      </c>
      <c r="C16" s="385"/>
      <c r="D16" s="363"/>
      <c r="E16" s="361"/>
      <c r="F16" s="455" t="s">
        <v>339</v>
      </c>
      <c r="G16" s="507"/>
      <c r="H16" s="485">
        <f>$H$254</f>
        <v>0</v>
      </c>
      <c r="I16" s="507"/>
      <c r="J16" s="483">
        <f>$J$254</f>
        <v>0</v>
      </c>
      <c r="K16" s="506"/>
      <c r="L16" s="481">
        <f>$L$254</f>
        <v>0</v>
      </c>
      <c r="M16" s="446"/>
      <c r="N16" s="323" t="str">
        <f t="shared" si="0"/>
        <v/>
      </c>
    </row>
    <row r="17" spans="1:17">
      <c r="A17" s="389" t="s">
        <v>256</v>
      </c>
      <c r="B17" s="887" t="s">
        <v>1197</v>
      </c>
      <c r="C17" s="385"/>
      <c r="D17" s="363"/>
      <c r="E17" s="361"/>
      <c r="F17" s="455" t="s">
        <v>339</v>
      </c>
      <c r="G17" s="507"/>
      <c r="H17" s="485">
        <f>$H$308</f>
        <v>0</v>
      </c>
      <c r="I17" s="507"/>
      <c r="J17" s="483">
        <f>$J$308</f>
        <v>0</v>
      </c>
      <c r="K17" s="506"/>
      <c r="L17" s="481">
        <f>$L$308</f>
        <v>0</v>
      </c>
      <c r="M17" s="446"/>
      <c r="N17" s="323" t="str">
        <f t="shared" si="0"/>
        <v/>
      </c>
    </row>
    <row r="18" spans="1:17">
      <c r="A18" s="389" t="s">
        <v>256</v>
      </c>
      <c r="B18" s="887" t="s">
        <v>1198</v>
      </c>
      <c r="C18" s="385"/>
      <c r="D18" s="363"/>
      <c r="E18" s="361"/>
      <c r="F18" s="455" t="s">
        <v>339</v>
      </c>
      <c r="G18" s="507"/>
      <c r="H18" s="485">
        <f>$H$362</f>
        <v>0</v>
      </c>
      <c r="I18" s="507"/>
      <c r="J18" s="483">
        <f>$J$362</f>
        <v>0</v>
      </c>
      <c r="K18" s="506"/>
      <c r="L18" s="481">
        <f>$L$362</f>
        <v>0</v>
      </c>
      <c r="M18" s="446"/>
      <c r="N18" s="323" t="str">
        <f t="shared" si="0"/>
        <v/>
      </c>
      <c r="P18" s="511" t="s">
        <v>1176</v>
      </c>
    </row>
    <row r="19" spans="1:17">
      <c r="A19" s="389" t="s">
        <v>256</v>
      </c>
      <c r="B19" s="887" t="s">
        <v>1199</v>
      </c>
      <c r="C19" s="385"/>
      <c r="D19" s="363"/>
      <c r="E19" s="361"/>
      <c r="F19" s="455" t="s">
        <v>339</v>
      </c>
      <c r="G19" s="507"/>
      <c r="H19" s="485">
        <f>$H$416</f>
        <v>0</v>
      </c>
      <c r="I19" s="507"/>
      <c r="J19" s="483">
        <f>$J$416</f>
        <v>0</v>
      </c>
      <c r="K19" s="506"/>
      <c r="L19" s="481">
        <f>$L$416</f>
        <v>0</v>
      </c>
      <c r="M19" s="446"/>
      <c r="N19" s="323" t="str">
        <f t="shared" si="0"/>
        <v/>
      </c>
    </row>
    <row r="20" spans="1:17">
      <c r="A20" s="389" t="s">
        <v>256</v>
      </c>
      <c r="B20" s="887" t="s">
        <v>1200</v>
      </c>
      <c r="C20" s="385"/>
      <c r="D20" s="363"/>
      <c r="E20" s="361"/>
      <c r="F20" s="455" t="s">
        <v>339</v>
      </c>
      <c r="G20" s="507"/>
      <c r="H20" s="485">
        <f>$H$470</f>
        <v>0</v>
      </c>
      <c r="I20" s="507"/>
      <c r="J20" s="483">
        <f>$J$470</f>
        <v>0</v>
      </c>
      <c r="K20" s="506"/>
      <c r="L20" s="481">
        <f>$L$470</f>
        <v>0</v>
      </c>
      <c r="M20" s="446"/>
      <c r="N20" s="323" t="str">
        <f t="shared" si="0"/>
        <v/>
      </c>
    </row>
    <row r="21" spans="1:17">
      <c r="A21" s="389" t="s">
        <v>256</v>
      </c>
      <c r="B21" s="887" t="s">
        <v>1201</v>
      </c>
      <c r="C21" s="385"/>
      <c r="D21" s="363"/>
      <c r="E21" s="361"/>
      <c r="F21" s="455" t="s">
        <v>339</v>
      </c>
      <c r="G21" s="507"/>
      <c r="H21" s="485">
        <f>$H$524</f>
        <v>0</v>
      </c>
      <c r="I21" s="507"/>
      <c r="J21" s="483">
        <f>$J$524</f>
        <v>0</v>
      </c>
      <c r="K21" s="506"/>
      <c r="L21" s="481">
        <f>$L$524</f>
        <v>0</v>
      </c>
      <c r="M21" s="446"/>
      <c r="N21" s="323" t="str">
        <f t="shared" si="0"/>
        <v/>
      </c>
      <c r="P21" s="384" t="s">
        <v>1177</v>
      </c>
    </row>
    <row r="22" spans="1:17">
      <c r="A22" s="389" t="s">
        <v>256</v>
      </c>
      <c r="B22" s="887" t="s">
        <v>1202</v>
      </c>
      <c r="C22" s="385"/>
      <c r="D22" s="363"/>
      <c r="E22" s="361"/>
      <c r="F22" s="455" t="s">
        <v>339</v>
      </c>
      <c r="G22" s="507"/>
      <c r="H22" s="485">
        <f>$H$578</f>
        <v>0</v>
      </c>
      <c r="I22" s="507"/>
      <c r="J22" s="483">
        <f>$J$578</f>
        <v>0</v>
      </c>
      <c r="K22" s="506"/>
      <c r="L22" s="481">
        <f>$L$578</f>
        <v>0</v>
      </c>
      <c r="M22" s="446"/>
      <c r="N22" s="323" t="str">
        <f t="shared" si="0"/>
        <v/>
      </c>
      <c r="Q22" s="384" t="s">
        <v>302</v>
      </c>
    </row>
    <row r="23" spans="1:17">
      <c r="A23" s="389" t="s">
        <v>256</v>
      </c>
      <c r="B23" s="887" t="s">
        <v>1203</v>
      </c>
      <c r="C23" s="385"/>
      <c r="D23" s="363"/>
      <c r="E23" s="361"/>
      <c r="F23" s="455" t="s">
        <v>339</v>
      </c>
      <c r="G23" s="507"/>
      <c r="H23" s="485">
        <f>$H$632</f>
        <v>0</v>
      </c>
      <c r="I23" s="507"/>
      <c r="J23" s="483">
        <f>$J$632</f>
        <v>0</v>
      </c>
      <c r="K23" s="506"/>
      <c r="L23" s="481">
        <f>$L$632</f>
        <v>0</v>
      </c>
      <c r="M23" s="446"/>
      <c r="N23" s="323" t="str">
        <f t="shared" si="0"/>
        <v/>
      </c>
    </row>
    <row r="24" spans="1:17">
      <c r="A24" s="389" t="s">
        <v>256</v>
      </c>
      <c r="B24" s="388"/>
      <c r="C24" s="385"/>
      <c r="D24" s="363"/>
      <c r="E24" s="361"/>
      <c r="F24" s="455" t="s">
        <v>339</v>
      </c>
      <c r="G24" s="507"/>
      <c r="H24" s="485"/>
      <c r="I24" s="507"/>
      <c r="J24" s="483"/>
      <c r="K24" s="506"/>
      <c r="L24" s="481"/>
      <c r="M24" s="446"/>
      <c r="N24" s="323" t="str">
        <f t="shared" si="0"/>
        <v/>
      </c>
    </row>
    <row r="25" spans="1:17">
      <c r="A25" s="389" t="s">
        <v>256</v>
      </c>
      <c r="B25" s="388"/>
      <c r="C25" s="385"/>
      <c r="D25" s="363"/>
      <c r="E25" s="361"/>
      <c r="F25" s="455" t="s">
        <v>339</v>
      </c>
      <c r="G25" s="507"/>
      <c r="H25" s="485"/>
      <c r="I25" s="507"/>
      <c r="J25" s="483"/>
      <c r="K25" s="506"/>
      <c r="L25" s="481"/>
      <c r="M25" s="446"/>
      <c r="N25" s="323" t="str">
        <f t="shared" si="0"/>
        <v/>
      </c>
      <c r="P25" s="824" t="e">
        <f>'０注意事項等'!$K$9</f>
        <v>#N/A</v>
      </c>
    </row>
    <row r="26" spans="1:17">
      <c r="A26" s="389" t="s">
        <v>256</v>
      </c>
      <c r="B26" s="388"/>
      <c r="C26" s="385"/>
      <c r="D26" s="363"/>
      <c r="E26" s="361"/>
      <c r="F26" s="455" t="s">
        <v>339</v>
      </c>
      <c r="G26" s="507"/>
      <c r="H26" s="485"/>
      <c r="I26" s="507"/>
      <c r="J26" s="483"/>
      <c r="K26" s="506"/>
      <c r="L26" s="481"/>
      <c r="M26" s="446"/>
      <c r="N26" s="323" t="str">
        <f t="shared" si="0"/>
        <v/>
      </c>
      <c r="P26" s="824" t="s">
        <v>1111</v>
      </c>
    </row>
    <row r="27" spans="1:17">
      <c r="A27" s="389" t="s">
        <v>256</v>
      </c>
      <c r="B27" s="388"/>
      <c r="C27" s="385"/>
      <c r="D27" s="363"/>
      <c r="E27" s="361"/>
      <c r="F27" s="455" t="s">
        <v>339</v>
      </c>
      <c r="G27" s="507"/>
      <c r="H27" s="485"/>
      <c r="I27" s="507"/>
      <c r="J27" s="483"/>
      <c r="K27" s="506"/>
      <c r="L27" s="481"/>
      <c r="M27" s="446"/>
      <c r="N27" s="323" t="str">
        <f t="shared" si="0"/>
        <v/>
      </c>
      <c r="P27" s="824" t="s">
        <v>1112</v>
      </c>
    </row>
    <row r="28" spans="1:17" ht="14.25" thickBot="1">
      <c r="A28" s="389" t="s">
        <v>256</v>
      </c>
      <c r="B28" s="388"/>
      <c r="C28" s="385"/>
      <c r="D28" s="363"/>
      <c r="E28" s="361"/>
      <c r="F28" s="455" t="s">
        <v>339</v>
      </c>
      <c r="G28" s="507"/>
      <c r="H28" s="476"/>
      <c r="I28" s="507"/>
      <c r="J28" s="474"/>
      <c r="K28" s="506"/>
      <c r="L28" s="472"/>
      <c r="M28" s="438"/>
      <c r="N28" s="323" t="str">
        <f t="shared" si="0"/>
        <v/>
      </c>
    </row>
    <row r="29" spans="1:17" ht="15" thickTop="1" thickBot="1">
      <c r="A29" s="471" t="s">
        <v>256</v>
      </c>
      <c r="B29" s="435" t="s">
        <v>300</v>
      </c>
      <c r="C29" s="435"/>
      <c r="D29" s="434" t="s">
        <v>294</v>
      </c>
      <c r="E29" s="433"/>
      <c r="F29" s="432"/>
      <c r="G29" s="431"/>
      <c r="H29" s="429">
        <f>SUM(H14:H28)</f>
        <v>0</v>
      </c>
      <c r="I29" s="428"/>
      <c r="J29" s="427">
        <f>SUM(J14:J28)</f>
        <v>0</v>
      </c>
      <c r="K29" s="428"/>
      <c r="L29" s="427">
        <f>SUM(L14:L28)</f>
        <v>0</v>
      </c>
      <c r="M29" s="470"/>
      <c r="N29" s="323" t="str">
        <f t="shared" si="0"/>
        <v/>
      </c>
      <c r="P29" s="824" t="s">
        <v>1109</v>
      </c>
    </row>
    <row r="30" spans="1:17">
      <c r="A30" s="466" t="s">
        <v>256</v>
      </c>
      <c r="B30" s="465" t="s">
        <v>299</v>
      </c>
      <c r="C30" s="464"/>
      <c r="D30" s="464"/>
      <c r="E30" s="463"/>
      <c r="F30" s="510" t="s">
        <v>256</v>
      </c>
      <c r="G30" s="509"/>
      <c r="H30" s="461"/>
      <c r="I30" s="509"/>
      <c r="J30" s="459"/>
      <c r="K30" s="508"/>
      <c r="L30" s="457"/>
      <c r="M30" s="456"/>
      <c r="N30" s="323" t="str">
        <f t="shared" si="0"/>
        <v/>
      </c>
      <c r="P30" s="824" t="s">
        <v>1110</v>
      </c>
    </row>
    <row r="31" spans="1:17">
      <c r="A31" s="389" t="s">
        <v>256</v>
      </c>
      <c r="B31" s="887" t="s">
        <v>1183</v>
      </c>
      <c r="C31" s="363"/>
      <c r="D31" s="363"/>
      <c r="E31" s="361"/>
      <c r="F31" s="455" t="s">
        <v>256</v>
      </c>
      <c r="G31" s="507"/>
      <c r="H31" s="485">
        <f>$H$147</f>
        <v>0</v>
      </c>
      <c r="I31" s="507"/>
      <c r="J31" s="483">
        <f>$J$147</f>
        <v>0</v>
      </c>
      <c r="K31" s="506"/>
      <c r="L31" s="481">
        <f>$L$147</f>
        <v>0</v>
      </c>
      <c r="M31" s="446"/>
      <c r="N31" s="323" t="str">
        <f t="shared" si="0"/>
        <v/>
      </c>
      <c r="P31" s="824" t="s">
        <v>1287</v>
      </c>
    </row>
    <row r="32" spans="1:17">
      <c r="A32" s="389" t="s">
        <v>256</v>
      </c>
      <c r="B32" s="887" t="s">
        <v>1184</v>
      </c>
      <c r="C32" s="363"/>
      <c r="D32" s="363"/>
      <c r="E32" s="361"/>
      <c r="F32" s="455" t="s">
        <v>256</v>
      </c>
      <c r="G32" s="507"/>
      <c r="H32" s="485">
        <f>$H$201</f>
        <v>0</v>
      </c>
      <c r="I32" s="507"/>
      <c r="J32" s="483">
        <f>$J$201</f>
        <v>0</v>
      </c>
      <c r="K32" s="506"/>
      <c r="L32" s="481">
        <f>$L$201</f>
        <v>0</v>
      </c>
      <c r="M32" s="446"/>
      <c r="N32" s="323" t="str">
        <f t="shared" si="0"/>
        <v/>
      </c>
    </row>
    <row r="33" spans="1:14">
      <c r="A33" s="389" t="s">
        <v>256</v>
      </c>
      <c r="B33" s="887" t="s">
        <v>1185</v>
      </c>
      <c r="C33" s="363"/>
      <c r="D33" s="363"/>
      <c r="E33" s="361"/>
      <c r="F33" s="455" t="s">
        <v>256</v>
      </c>
      <c r="G33" s="507"/>
      <c r="H33" s="485">
        <f>$H$255</f>
        <v>0</v>
      </c>
      <c r="I33" s="507"/>
      <c r="J33" s="483">
        <f>$J$255</f>
        <v>0</v>
      </c>
      <c r="K33" s="506"/>
      <c r="L33" s="481">
        <f>$L$255</f>
        <v>0</v>
      </c>
      <c r="M33" s="446"/>
      <c r="N33" s="323" t="str">
        <f t="shared" si="0"/>
        <v/>
      </c>
    </row>
    <row r="34" spans="1:14">
      <c r="A34" s="389" t="s">
        <v>256</v>
      </c>
      <c r="B34" s="887" t="s">
        <v>1197</v>
      </c>
      <c r="C34" s="363"/>
      <c r="D34" s="363"/>
      <c r="E34" s="361"/>
      <c r="F34" s="455" t="s">
        <v>256</v>
      </c>
      <c r="G34" s="507"/>
      <c r="H34" s="485">
        <f>$H$309</f>
        <v>0</v>
      </c>
      <c r="I34" s="507"/>
      <c r="J34" s="483">
        <f>$J$309</f>
        <v>0</v>
      </c>
      <c r="K34" s="506"/>
      <c r="L34" s="481">
        <f>$L$309</f>
        <v>0</v>
      </c>
      <c r="M34" s="446"/>
      <c r="N34" s="323" t="str">
        <f t="shared" si="0"/>
        <v/>
      </c>
    </row>
    <row r="35" spans="1:14">
      <c r="A35" s="389" t="s">
        <v>256</v>
      </c>
      <c r="B35" s="887" t="s">
        <v>1198</v>
      </c>
      <c r="C35" s="363"/>
      <c r="D35" s="363"/>
      <c r="E35" s="361"/>
      <c r="F35" s="455" t="s">
        <v>256</v>
      </c>
      <c r="G35" s="507"/>
      <c r="H35" s="485">
        <f>$H$363</f>
        <v>0</v>
      </c>
      <c r="I35" s="507"/>
      <c r="J35" s="483">
        <f>$J$363</f>
        <v>0</v>
      </c>
      <c r="K35" s="506"/>
      <c r="L35" s="481">
        <f>$L$363</f>
        <v>0</v>
      </c>
      <c r="M35" s="446"/>
      <c r="N35" s="323" t="str">
        <f t="shared" si="0"/>
        <v/>
      </c>
    </row>
    <row r="36" spans="1:14">
      <c r="A36" s="389" t="s">
        <v>256</v>
      </c>
      <c r="B36" s="887" t="s">
        <v>1199</v>
      </c>
      <c r="C36" s="363"/>
      <c r="D36" s="363"/>
      <c r="E36" s="361"/>
      <c r="F36" s="455" t="s">
        <v>256</v>
      </c>
      <c r="G36" s="507"/>
      <c r="H36" s="485">
        <f>$H$417</f>
        <v>0</v>
      </c>
      <c r="I36" s="507"/>
      <c r="J36" s="483">
        <f>$J$417</f>
        <v>0</v>
      </c>
      <c r="K36" s="506"/>
      <c r="L36" s="481">
        <f>$L$417</f>
        <v>0</v>
      </c>
      <c r="M36" s="446"/>
      <c r="N36" s="323" t="str">
        <f t="shared" si="0"/>
        <v/>
      </c>
    </row>
    <row r="37" spans="1:14">
      <c r="A37" s="389" t="s">
        <v>256</v>
      </c>
      <c r="B37" s="887" t="s">
        <v>1200</v>
      </c>
      <c r="C37" s="363"/>
      <c r="D37" s="363"/>
      <c r="E37" s="361"/>
      <c r="F37" s="455" t="s">
        <v>256</v>
      </c>
      <c r="G37" s="507"/>
      <c r="H37" s="485">
        <f>$H$471</f>
        <v>0</v>
      </c>
      <c r="I37" s="507"/>
      <c r="J37" s="483">
        <f>$J$471</f>
        <v>0</v>
      </c>
      <c r="K37" s="506"/>
      <c r="L37" s="481">
        <f>$L$471</f>
        <v>0</v>
      </c>
      <c r="M37" s="446"/>
      <c r="N37" s="323" t="str">
        <f t="shared" si="0"/>
        <v/>
      </c>
    </row>
    <row r="38" spans="1:14">
      <c r="A38" s="389" t="s">
        <v>256</v>
      </c>
      <c r="B38" s="887" t="s">
        <v>1201</v>
      </c>
      <c r="C38" s="363"/>
      <c r="D38" s="363"/>
      <c r="E38" s="361"/>
      <c r="F38" s="455" t="s">
        <v>256</v>
      </c>
      <c r="G38" s="507"/>
      <c r="H38" s="485">
        <f>$H$525</f>
        <v>0</v>
      </c>
      <c r="I38" s="507"/>
      <c r="J38" s="483">
        <f>$J$525</f>
        <v>0</v>
      </c>
      <c r="K38" s="506"/>
      <c r="L38" s="481">
        <f>$L$525</f>
        <v>0</v>
      </c>
      <c r="M38" s="446"/>
      <c r="N38" s="323" t="str">
        <f t="shared" si="0"/>
        <v/>
      </c>
    </row>
    <row r="39" spans="1:14">
      <c r="A39" s="389" t="s">
        <v>256</v>
      </c>
      <c r="B39" s="887" t="s">
        <v>1202</v>
      </c>
      <c r="C39" s="363"/>
      <c r="D39" s="363"/>
      <c r="E39" s="361"/>
      <c r="F39" s="455" t="s">
        <v>256</v>
      </c>
      <c r="G39" s="507"/>
      <c r="H39" s="485">
        <f>$H$579</f>
        <v>0</v>
      </c>
      <c r="I39" s="507"/>
      <c r="J39" s="483">
        <f>$J$579</f>
        <v>0</v>
      </c>
      <c r="K39" s="506"/>
      <c r="L39" s="481">
        <f>$L$579</f>
        <v>0</v>
      </c>
      <c r="M39" s="446"/>
      <c r="N39" s="323" t="str">
        <f t="shared" si="0"/>
        <v/>
      </c>
    </row>
    <row r="40" spans="1:14">
      <c r="A40" s="389" t="s">
        <v>256</v>
      </c>
      <c r="B40" s="887" t="s">
        <v>1203</v>
      </c>
      <c r="C40" s="363"/>
      <c r="D40" s="363"/>
      <c r="E40" s="361"/>
      <c r="F40" s="455" t="s">
        <v>256</v>
      </c>
      <c r="G40" s="507"/>
      <c r="H40" s="485">
        <f>$H$633</f>
        <v>0</v>
      </c>
      <c r="I40" s="507"/>
      <c r="J40" s="483">
        <f>$J$633</f>
        <v>0</v>
      </c>
      <c r="K40" s="506"/>
      <c r="L40" s="481">
        <f>$L$633</f>
        <v>0</v>
      </c>
      <c r="M40" s="446"/>
      <c r="N40" s="323" t="str">
        <f t="shared" si="0"/>
        <v/>
      </c>
    </row>
    <row r="41" spans="1:14">
      <c r="A41" s="389" t="s">
        <v>256</v>
      </c>
      <c r="B41" s="445"/>
      <c r="C41" s="363"/>
      <c r="D41" s="363"/>
      <c r="E41" s="361"/>
      <c r="F41" s="455" t="s">
        <v>256</v>
      </c>
      <c r="G41" s="507"/>
      <c r="H41" s="485"/>
      <c r="I41" s="507"/>
      <c r="J41" s="483"/>
      <c r="K41" s="506"/>
      <c r="L41" s="481"/>
      <c r="M41" s="446"/>
      <c r="N41" s="323" t="str">
        <f t="shared" si="0"/>
        <v/>
      </c>
    </row>
    <row r="42" spans="1:14">
      <c r="A42" s="389" t="s">
        <v>256</v>
      </c>
      <c r="B42" s="445"/>
      <c r="C42" s="363"/>
      <c r="D42" s="363"/>
      <c r="E42" s="361"/>
      <c r="F42" s="455" t="s">
        <v>256</v>
      </c>
      <c r="G42" s="507"/>
      <c r="H42" s="485"/>
      <c r="I42" s="507"/>
      <c r="J42" s="483"/>
      <c r="K42" s="506"/>
      <c r="L42" s="481"/>
      <c r="M42" s="446"/>
      <c r="N42" s="323" t="str">
        <f t="shared" si="0"/>
        <v/>
      </c>
    </row>
    <row r="43" spans="1:14">
      <c r="A43" s="389" t="s">
        <v>256</v>
      </c>
      <c r="B43" s="445"/>
      <c r="C43" s="363"/>
      <c r="D43" s="363"/>
      <c r="E43" s="361"/>
      <c r="F43" s="455" t="s">
        <v>256</v>
      </c>
      <c r="G43" s="507"/>
      <c r="H43" s="485"/>
      <c r="I43" s="507"/>
      <c r="J43" s="483"/>
      <c r="K43" s="506"/>
      <c r="L43" s="481"/>
      <c r="M43" s="446"/>
      <c r="N43" s="323" t="str">
        <f t="shared" ref="N43:N70" si="1">IF(J43+L43=H43,"","入力ミス")</f>
        <v/>
      </c>
    </row>
    <row r="44" spans="1:14">
      <c r="A44" s="389" t="s">
        <v>256</v>
      </c>
      <c r="B44" s="445"/>
      <c r="C44" s="363"/>
      <c r="D44" s="363"/>
      <c r="E44" s="361"/>
      <c r="F44" s="455" t="s">
        <v>256</v>
      </c>
      <c r="G44" s="507"/>
      <c r="H44" s="485"/>
      <c r="I44" s="507"/>
      <c r="J44" s="483"/>
      <c r="K44" s="506"/>
      <c r="L44" s="481"/>
      <c r="M44" s="446"/>
      <c r="N44" s="323" t="str">
        <f t="shared" si="1"/>
        <v/>
      </c>
    </row>
    <row r="45" spans="1:14" ht="14.25" thickBot="1">
      <c r="A45" s="389" t="s">
        <v>256</v>
      </c>
      <c r="B45" s="445"/>
      <c r="C45" s="363"/>
      <c r="D45" s="363"/>
      <c r="E45" s="361"/>
      <c r="F45" s="455" t="s">
        <v>256</v>
      </c>
      <c r="G45" s="507"/>
      <c r="H45" s="476"/>
      <c r="I45" s="507"/>
      <c r="J45" s="474"/>
      <c r="K45" s="506"/>
      <c r="L45" s="472"/>
      <c r="M45" s="438"/>
      <c r="N45" s="323" t="str">
        <f t="shared" si="1"/>
        <v/>
      </c>
    </row>
    <row r="46" spans="1:14" ht="15" thickTop="1" thickBot="1">
      <c r="A46" s="505" t="s">
        <v>256</v>
      </c>
      <c r="B46" s="504" t="s">
        <v>298</v>
      </c>
      <c r="C46" s="504"/>
      <c r="D46" s="503" t="s">
        <v>294</v>
      </c>
      <c r="E46" s="502"/>
      <c r="F46" s="501"/>
      <c r="G46" s="500"/>
      <c r="H46" s="499">
        <f>SUM(H31:H45)</f>
        <v>0</v>
      </c>
      <c r="I46" s="498"/>
      <c r="J46" s="497">
        <f>SUM(J31:J45)</f>
        <v>0</v>
      </c>
      <c r="K46" s="498"/>
      <c r="L46" s="497">
        <f>SUM(L31:L45)</f>
        <v>0</v>
      </c>
      <c r="M46" s="496"/>
      <c r="N46" s="323" t="str">
        <f t="shared" si="1"/>
        <v/>
      </c>
    </row>
    <row r="47" spans="1:14">
      <c r="A47" s="399" t="s">
        <v>256</v>
      </c>
      <c r="B47" s="495"/>
      <c r="C47" s="494"/>
      <c r="D47" s="397"/>
      <c r="E47" s="493"/>
      <c r="F47" s="492"/>
      <c r="G47" s="491"/>
      <c r="H47" s="485"/>
      <c r="I47" s="491"/>
      <c r="J47" s="483"/>
      <c r="K47" s="490"/>
      <c r="L47" s="481"/>
      <c r="M47" s="446"/>
      <c r="N47" s="323" t="str">
        <f t="shared" si="1"/>
        <v/>
      </c>
    </row>
    <row r="48" spans="1:14">
      <c r="A48" s="399" t="s">
        <v>256</v>
      </c>
      <c r="B48" s="495"/>
      <c r="C48" s="494"/>
      <c r="D48" s="397"/>
      <c r="E48" s="493"/>
      <c r="F48" s="492"/>
      <c r="G48" s="491"/>
      <c r="H48" s="485"/>
      <c r="I48" s="491"/>
      <c r="J48" s="483"/>
      <c r="K48" s="490"/>
      <c r="L48" s="481"/>
      <c r="M48" s="446"/>
      <c r="N48" s="323" t="str">
        <f t="shared" si="1"/>
        <v/>
      </c>
    </row>
    <row r="49" spans="1:14">
      <c r="A49" s="399" t="s">
        <v>256</v>
      </c>
      <c r="B49" s="495"/>
      <c r="C49" s="494"/>
      <c r="D49" s="397"/>
      <c r="E49" s="493"/>
      <c r="F49" s="492"/>
      <c r="G49" s="491"/>
      <c r="H49" s="485"/>
      <c r="I49" s="491"/>
      <c r="J49" s="483"/>
      <c r="K49" s="490"/>
      <c r="L49" s="481"/>
      <c r="M49" s="446"/>
      <c r="N49" s="323" t="str">
        <f t="shared" si="1"/>
        <v/>
      </c>
    </row>
    <row r="50" spans="1:14">
      <c r="A50" s="399" t="s">
        <v>256</v>
      </c>
      <c r="B50" s="489"/>
      <c r="C50" s="488"/>
      <c r="D50" s="411"/>
      <c r="E50" s="487"/>
      <c r="F50" s="486"/>
      <c r="G50" s="484"/>
      <c r="H50" s="485"/>
      <c r="I50" s="484"/>
      <c r="J50" s="483"/>
      <c r="K50" s="482"/>
      <c r="L50" s="481"/>
      <c r="M50" s="446"/>
      <c r="N50" s="323" t="str">
        <f t="shared" si="1"/>
        <v/>
      </c>
    </row>
    <row r="51" spans="1:14" ht="14.25" thickBot="1">
      <c r="A51" s="480" t="s">
        <v>256</v>
      </c>
      <c r="B51" s="479"/>
      <c r="C51" s="479"/>
      <c r="D51" s="479"/>
      <c r="E51" s="478"/>
      <c r="F51" s="477"/>
      <c r="G51" s="475"/>
      <c r="H51" s="476"/>
      <c r="I51" s="475"/>
      <c r="J51" s="474"/>
      <c r="K51" s="473"/>
      <c r="L51" s="472"/>
      <c r="M51" s="438"/>
      <c r="N51" s="323" t="str">
        <f t="shared" si="1"/>
        <v/>
      </c>
    </row>
    <row r="52" spans="1:14" ht="21" customHeight="1" thickTop="1" thickBot="1">
      <c r="A52" s="471" t="s">
        <v>256</v>
      </c>
      <c r="B52" s="435"/>
      <c r="C52" s="435"/>
      <c r="D52" s="434" t="s">
        <v>297</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256</v>
      </c>
      <c r="B54" s="465" t="s">
        <v>296</v>
      </c>
      <c r="C54" s="464"/>
      <c r="D54" s="464"/>
      <c r="E54" s="463"/>
      <c r="F54" s="462" t="s">
        <v>256</v>
      </c>
      <c r="G54" s="460"/>
      <c r="H54" s="461"/>
      <c r="I54" s="460"/>
      <c r="J54" s="459"/>
      <c r="K54" s="458"/>
      <c r="L54" s="457"/>
      <c r="M54" s="456"/>
      <c r="N54" s="323" t="str">
        <f t="shared" si="1"/>
        <v/>
      </c>
    </row>
    <row r="55" spans="1:14">
      <c r="A55" s="389" t="s">
        <v>256</v>
      </c>
      <c r="B55" s="887" t="s">
        <v>1183</v>
      </c>
      <c r="C55" s="363"/>
      <c r="D55" s="363"/>
      <c r="E55" s="387"/>
      <c r="F55" s="455" t="s">
        <v>256</v>
      </c>
      <c r="G55" s="454"/>
      <c r="H55" s="449">
        <f>$H$148</f>
        <v>0</v>
      </c>
      <c r="I55" s="453"/>
      <c r="J55" s="448">
        <f>$J$148</f>
        <v>0</v>
      </c>
      <c r="K55" s="452"/>
      <c r="L55" s="447">
        <f>$L$148</f>
        <v>0</v>
      </c>
      <c r="M55" s="446"/>
      <c r="N55" s="323" t="str">
        <f t="shared" si="1"/>
        <v/>
      </c>
    </row>
    <row r="56" spans="1:14">
      <c r="A56" s="389" t="s">
        <v>256</v>
      </c>
      <c r="B56" s="887" t="s">
        <v>1184</v>
      </c>
      <c r="C56" s="363"/>
      <c r="D56" s="363"/>
      <c r="E56" s="387"/>
      <c r="F56" s="455" t="s">
        <v>256</v>
      </c>
      <c r="G56" s="454"/>
      <c r="H56" s="449">
        <f>$H$202</f>
        <v>0</v>
      </c>
      <c r="I56" s="453"/>
      <c r="J56" s="448">
        <f>$J$202</f>
        <v>0</v>
      </c>
      <c r="K56" s="452"/>
      <c r="L56" s="447">
        <f>$L$202</f>
        <v>0</v>
      </c>
      <c r="M56" s="446"/>
      <c r="N56" s="323" t="str">
        <f t="shared" si="1"/>
        <v/>
      </c>
    </row>
    <row r="57" spans="1:14">
      <c r="A57" s="389" t="s">
        <v>256</v>
      </c>
      <c r="B57" s="887" t="s">
        <v>1185</v>
      </c>
      <c r="C57" s="363"/>
      <c r="D57" s="363"/>
      <c r="E57" s="387"/>
      <c r="F57" s="455" t="s">
        <v>256</v>
      </c>
      <c r="G57" s="454"/>
      <c r="H57" s="449">
        <f>$H$256</f>
        <v>0</v>
      </c>
      <c r="I57" s="453"/>
      <c r="J57" s="448">
        <f>$J$256</f>
        <v>0</v>
      </c>
      <c r="K57" s="452"/>
      <c r="L57" s="447">
        <f>$L$256</f>
        <v>0</v>
      </c>
      <c r="M57" s="446"/>
      <c r="N57" s="323" t="str">
        <f t="shared" si="1"/>
        <v/>
      </c>
    </row>
    <row r="58" spans="1:14">
      <c r="A58" s="389" t="s">
        <v>256</v>
      </c>
      <c r="B58" s="887" t="s">
        <v>1197</v>
      </c>
      <c r="C58" s="363"/>
      <c r="D58" s="363"/>
      <c r="E58" s="387"/>
      <c r="F58" s="455" t="s">
        <v>256</v>
      </c>
      <c r="G58" s="454"/>
      <c r="H58" s="449">
        <f>$H$310</f>
        <v>0</v>
      </c>
      <c r="I58" s="453"/>
      <c r="J58" s="448">
        <f>$J$310</f>
        <v>0</v>
      </c>
      <c r="K58" s="452"/>
      <c r="L58" s="447">
        <f>$L$310</f>
        <v>0</v>
      </c>
      <c r="M58" s="446"/>
      <c r="N58" s="323" t="str">
        <f t="shared" si="1"/>
        <v/>
      </c>
    </row>
    <row r="59" spans="1:14">
      <c r="A59" s="389" t="s">
        <v>256</v>
      </c>
      <c r="B59" s="887" t="s">
        <v>1198</v>
      </c>
      <c r="C59" s="363"/>
      <c r="D59" s="363"/>
      <c r="E59" s="387"/>
      <c r="F59" s="455" t="s">
        <v>256</v>
      </c>
      <c r="G59" s="454"/>
      <c r="H59" s="449">
        <f>$H$364</f>
        <v>0</v>
      </c>
      <c r="I59" s="453"/>
      <c r="J59" s="448">
        <f>$J$364</f>
        <v>0</v>
      </c>
      <c r="K59" s="452"/>
      <c r="L59" s="447">
        <f>$L$364</f>
        <v>0</v>
      </c>
      <c r="M59" s="446"/>
      <c r="N59" s="323" t="str">
        <f t="shared" si="1"/>
        <v/>
      </c>
    </row>
    <row r="60" spans="1:14">
      <c r="A60" s="389" t="s">
        <v>256</v>
      </c>
      <c r="B60" s="887" t="s">
        <v>1199</v>
      </c>
      <c r="C60" s="363"/>
      <c r="D60" s="363"/>
      <c r="E60" s="387"/>
      <c r="F60" s="455" t="s">
        <v>256</v>
      </c>
      <c r="G60" s="454"/>
      <c r="H60" s="449">
        <f>$H$418</f>
        <v>0</v>
      </c>
      <c r="I60" s="453"/>
      <c r="J60" s="448">
        <f>$J$418</f>
        <v>0</v>
      </c>
      <c r="K60" s="452"/>
      <c r="L60" s="447">
        <f>$L$418</f>
        <v>0</v>
      </c>
      <c r="M60" s="446"/>
      <c r="N60" s="323" t="str">
        <f t="shared" si="1"/>
        <v/>
      </c>
    </row>
    <row r="61" spans="1:14">
      <c r="A61" s="389" t="s">
        <v>256</v>
      </c>
      <c r="B61" s="887" t="s">
        <v>1200</v>
      </c>
      <c r="C61" s="363"/>
      <c r="D61" s="363"/>
      <c r="E61" s="387"/>
      <c r="F61" s="455" t="s">
        <v>256</v>
      </c>
      <c r="G61" s="454"/>
      <c r="H61" s="449">
        <f>$H$472</f>
        <v>0</v>
      </c>
      <c r="I61" s="453"/>
      <c r="J61" s="448">
        <f>$J$472</f>
        <v>0</v>
      </c>
      <c r="K61" s="452"/>
      <c r="L61" s="447">
        <f>$L$472</f>
        <v>0</v>
      </c>
      <c r="M61" s="446"/>
      <c r="N61" s="323" t="str">
        <f t="shared" si="1"/>
        <v/>
      </c>
    </row>
    <row r="62" spans="1:14">
      <c r="A62" s="389" t="s">
        <v>256</v>
      </c>
      <c r="B62" s="887" t="s">
        <v>1201</v>
      </c>
      <c r="C62" s="363"/>
      <c r="D62" s="363"/>
      <c r="E62" s="387"/>
      <c r="F62" s="444" t="s">
        <v>256</v>
      </c>
      <c r="G62" s="442"/>
      <c r="H62" s="449">
        <f>$H$526</f>
        <v>0</v>
      </c>
      <c r="I62" s="451"/>
      <c r="J62" s="448">
        <f>$J$526</f>
        <v>0</v>
      </c>
      <c r="K62" s="450"/>
      <c r="L62" s="447">
        <f>$L$526</f>
        <v>0</v>
      </c>
      <c r="M62" s="446"/>
      <c r="N62" s="323" t="str">
        <f t="shared" si="1"/>
        <v/>
      </c>
    </row>
    <row r="63" spans="1:14">
      <c r="A63" s="389" t="s">
        <v>256</v>
      </c>
      <c r="B63" s="887" t="s">
        <v>1202</v>
      </c>
      <c r="C63" s="363"/>
      <c r="D63" s="363"/>
      <c r="E63" s="387"/>
      <c r="F63" s="444" t="s">
        <v>256</v>
      </c>
      <c r="G63" s="442"/>
      <c r="H63" s="449">
        <f>$H$580</f>
        <v>0</v>
      </c>
      <c r="I63" s="451"/>
      <c r="J63" s="448">
        <f>$J$580</f>
        <v>0</v>
      </c>
      <c r="K63" s="450"/>
      <c r="L63" s="447">
        <f>$L$580</f>
        <v>0</v>
      </c>
      <c r="M63" s="446"/>
      <c r="N63" s="323" t="str">
        <f t="shared" si="1"/>
        <v/>
      </c>
    </row>
    <row r="64" spans="1:14">
      <c r="A64" s="389" t="s">
        <v>256</v>
      </c>
      <c r="B64" s="887" t="s">
        <v>1203</v>
      </c>
      <c r="C64" s="363"/>
      <c r="D64" s="363"/>
      <c r="E64" s="387"/>
      <c r="F64" s="444" t="s">
        <v>256</v>
      </c>
      <c r="G64" s="442"/>
      <c r="H64" s="449">
        <f>$H$634</f>
        <v>0</v>
      </c>
      <c r="I64" s="451"/>
      <c r="J64" s="448">
        <f>$J$634</f>
        <v>0</v>
      </c>
      <c r="K64" s="450"/>
      <c r="L64" s="447">
        <f>$L$634</f>
        <v>0</v>
      </c>
      <c r="M64" s="446"/>
      <c r="N64" s="323" t="str">
        <f t="shared" si="1"/>
        <v/>
      </c>
    </row>
    <row r="65" spans="1:16">
      <c r="A65" s="389" t="s">
        <v>256</v>
      </c>
      <c r="B65" s="445"/>
      <c r="C65" s="363"/>
      <c r="D65" s="363"/>
      <c r="E65" s="387"/>
      <c r="F65" s="444" t="s">
        <v>256</v>
      </c>
      <c r="G65" s="442"/>
      <c r="H65" s="449"/>
      <c r="I65" s="442"/>
      <c r="J65" s="448"/>
      <c r="K65" s="440"/>
      <c r="L65" s="447"/>
      <c r="M65" s="446"/>
      <c r="N65" s="323" t="str">
        <f t="shared" si="1"/>
        <v/>
      </c>
    </row>
    <row r="66" spans="1:16">
      <c r="A66" s="389" t="s">
        <v>256</v>
      </c>
      <c r="B66" s="445"/>
      <c r="C66" s="363"/>
      <c r="D66" s="363"/>
      <c r="E66" s="387"/>
      <c r="F66" s="444" t="s">
        <v>256</v>
      </c>
      <c r="G66" s="442"/>
      <c r="H66" s="449"/>
      <c r="I66" s="442"/>
      <c r="J66" s="448"/>
      <c r="K66" s="440"/>
      <c r="L66" s="447"/>
      <c r="M66" s="446"/>
      <c r="N66" s="323" t="str">
        <f t="shared" si="1"/>
        <v/>
      </c>
    </row>
    <row r="67" spans="1:16">
      <c r="A67" s="389" t="s">
        <v>256</v>
      </c>
      <c r="B67" s="445"/>
      <c r="C67" s="363"/>
      <c r="D67" s="363"/>
      <c r="E67" s="387"/>
      <c r="F67" s="444" t="s">
        <v>256</v>
      </c>
      <c r="G67" s="442"/>
      <c r="H67" s="449"/>
      <c r="I67" s="442"/>
      <c r="J67" s="448"/>
      <c r="K67" s="440"/>
      <c r="L67" s="447"/>
      <c r="M67" s="446"/>
      <c r="N67" s="323" t="str">
        <f t="shared" si="1"/>
        <v/>
      </c>
    </row>
    <row r="68" spans="1:16">
      <c r="A68" s="389" t="s">
        <v>256</v>
      </c>
      <c r="B68" s="445"/>
      <c r="C68" s="363"/>
      <c r="D68" s="363"/>
      <c r="E68" s="387"/>
      <c r="F68" s="444" t="s">
        <v>256</v>
      </c>
      <c r="G68" s="442"/>
      <c r="H68" s="449"/>
      <c r="I68" s="442"/>
      <c r="J68" s="448"/>
      <c r="K68" s="440"/>
      <c r="L68" s="447"/>
      <c r="M68" s="446"/>
      <c r="N68" s="323" t="str">
        <f t="shared" si="1"/>
        <v/>
      </c>
    </row>
    <row r="69" spans="1:16" ht="14.25" thickBot="1">
      <c r="A69" s="389" t="s">
        <v>256</v>
      </c>
      <c r="B69" s="445"/>
      <c r="C69" s="363"/>
      <c r="D69" s="363"/>
      <c r="E69" s="387"/>
      <c r="F69" s="444" t="s">
        <v>256</v>
      </c>
      <c r="G69" s="442"/>
      <c r="H69" s="443"/>
      <c r="I69" s="442"/>
      <c r="J69" s="441"/>
      <c r="K69" s="440"/>
      <c r="L69" s="439"/>
      <c r="M69" s="438"/>
      <c r="N69" s="323" t="str">
        <f t="shared" si="1"/>
        <v/>
      </c>
    </row>
    <row r="70" spans="1:16" ht="15" thickTop="1" thickBot="1">
      <c r="A70" s="437" t="s">
        <v>256</v>
      </c>
      <c r="B70" s="436" t="s">
        <v>338</v>
      </c>
      <c r="C70" s="435"/>
      <c r="D70" s="434" t="s">
        <v>294</v>
      </c>
      <c r="E70" s="433" t="s">
        <v>293</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337</v>
      </c>
      <c r="B73" s="423"/>
      <c r="C73" s="423"/>
      <c r="D73" s="423"/>
      <c r="E73" s="422"/>
      <c r="F73" s="421"/>
      <c r="G73" s="421"/>
      <c r="H73" s="421"/>
      <c r="I73" s="421"/>
      <c r="J73" s="421"/>
      <c r="K73" s="421"/>
      <c r="L73" s="421"/>
      <c r="M73" s="420"/>
    </row>
    <row r="74" spans="1:16" s="324" customFormat="1">
      <c r="A74" s="1562" t="s">
        <v>291</v>
      </c>
      <c r="B74" s="886" t="s">
        <v>1181</v>
      </c>
      <c r="C74" s="418"/>
      <c r="D74" s="417"/>
      <c r="E74" s="1565" t="s">
        <v>289</v>
      </c>
      <c r="F74" s="1568" t="e">
        <f>F7</f>
        <v>#N/A</v>
      </c>
      <c r="G74" s="1569"/>
      <c r="H74" s="1569"/>
      <c r="I74" s="1569"/>
      <c r="J74" s="1569"/>
      <c r="K74" s="1569"/>
      <c r="L74" s="1570"/>
      <c r="M74" s="1571" t="s">
        <v>288</v>
      </c>
    </row>
    <row r="75" spans="1:16" s="324" customFormat="1">
      <c r="A75" s="1563"/>
      <c r="B75" s="1559" t="s">
        <v>287</v>
      </c>
      <c r="C75" s="1579"/>
      <c r="D75" s="416" t="s">
        <v>286</v>
      </c>
      <c r="E75" s="1566"/>
      <c r="F75" s="1574" t="s">
        <v>285</v>
      </c>
      <c r="G75" s="1556" t="s">
        <v>284</v>
      </c>
      <c r="H75" s="1556"/>
      <c r="I75" s="1556" t="s">
        <v>283</v>
      </c>
      <c r="J75" s="1556"/>
      <c r="K75" s="1557" t="s">
        <v>282</v>
      </c>
      <c r="L75" s="1558"/>
      <c r="M75" s="1577"/>
      <c r="P75" s="384" t="s">
        <v>1178</v>
      </c>
    </row>
    <row r="76" spans="1:16" s="324" customFormat="1" ht="14.25" thickBot="1">
      <c r="A76" s="1564"/>
      <c r="B76" s="415"/>
      <c r="C76" s="414"/>
      <c r="D76" s="413"/>
      <c r="E76" s="1567"/>
      <c r="F76" s="1575"/>
      <c r="G76" s="557" t="s">
        <v>281</v>
      </c>
      <c r="H76" s="558" t="s">
        <v>280</v>
      </c>
      <c r="I76" s="557" t="s">
        <v>281</v>
      </c>
      <c r="J76" s="555" t="s">
        <v>280</v>
      </c>
      <c r="K76" s="557" t="s">
        <v>281</v>
      </c>
      <c r="L76" s="555" t="s">
        <v>280</v>
      </c>
      <c r="M76" s="1578"/>
      <c r="P76" s="384" t="s">
        <v>279</v>
      </c>
    </row>
    <row r="77" spans="1:16" s="324" customFormat="1">
      <c r="A77" s="345" t="s">
        <v>255</v>
      </c>
      <c r="B77" s="412" t="s">
        <v>747</v>
      </c>
      <c r="C77" s="411"/>
      <c r="D77" s="342"/>
      <c r="E77" s="341"/>
      <c r="F77" s="409"/>
      <c r="G77" s="386"/>
      <c r="H77" s="410"/>
      <c r="I77" s="394"/>
      <c r="J77" s="409"/>
      <c r="K77" s="394"/>
      <c r="L77" s="409"/>
      <c r="M77" s="408"/>
      <c r="N77" s="324" t="s">
        <v>265</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1179</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1180</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278</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255</v>
      </c>
      <c r="B93" s="334" t="s">
        <v>330</v>
      </c>
      <c r="C93" s="333"/>
      <c r="D93" s="402" t="s">
        <v>329</v>
      </c>
      <c r="E93" s="331" t="s">
        <v>255</v>
      </c>
      <c r="F93" s="330" t="s">
        <v>256</v>
      </c>
      <c r="G93" s="400" t="s">
        <v>256</v>
      </c>
      <c r="H93" s="401">
        <f>SUM(H78:H92)</f>
        <v>0</v>
      </c>
      <c r="I93" s="400" t="s">
        <v>255</v>
      </c>
      <c r="J93" s="329">
        <f>SUM(J78:J92)</f>
        <v>0</v>
      </c>
      <c r="K93" s="400" t="s">
        <v>255</v>
      </c>
      <c r="L93" s="329">
        <f>SUM(L78:L92)</f>
        <v>0</v>
      </c>
      <c r="M93" s="326" t="s">
        <v>255</v>
      </c>
      <c r="N93" s="323" t="str">
        <f t="shared" si="6"/>
        <v/>
      </c>
    </row>
    <row r="94" spans="1:14" s="324" customFormat="1">
      <c r="A94" s="399" t="s">
        <v>255</v>
      </c>
      <c r="B94" s="398" t="s">
        <v>336</v>
      </c>
      <c r="C94" s="397"/>
      <c r="D94" s="396"/>
      <c r="E94" s="395"/>
      <c r="F94" s="393"/>
      <c r="G94" s="394"/>
      <c r="H94" s="393"/>
      <c r="I94" s="392"/>
      <c r="J94" s="393"/>
      <c r="K94" s="392"/>
      <c r="L94" s="391"/>
      <c r="M94" s="390"/>
      <c r="N94" s="323" t="str">
        <f t="shared" si="6"/>
        <v/>
      </c>
    </row>
    <row r="95" spans="1:14" s="324" customFormat="1">
      <c r="A95" s="389"/>
      <c r="B95" s="887" t="s">
        <v>1186</v>
      </c>
      <c r="C95" s="385"/>
      <c r="D95" s="640" t="s">
        <v>268</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276</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275</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274</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335</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256</v>
      </c>
      <c r="B146" s="353" t="s">
        <v>272</v>
      </c>
      <c r="C146" s="352"/>
      <c r="D146" s="351" t="s">
        <v>270</v>
      </c>
      <c r="E146" s="350" t="s">
        <v>256</v>
      </c>
      <c r="F146" s="349" t="s">
        <v>256</v>
      </c>
      <c r="G146" s="348" t="s">
        <v>256</v>
      </c>
      <c r="H146" s="347">
        <f>SUMIFS(H96:H145,$A96:$A145,"設備費")</f>
        <v>0</v>
      </c>
      <c r="I146" s="348" t="s">
        <v>256</v>
      </c>
      <c r="J146" s="347">
        <f>SUMIFS(J96:J145,$A96:$A145,"設備費")</f>
        <v>0</v>
      </c>
      <c r="K146" s="348" t="s">
        <v>255</v>
      </c>
      <c r="L146" s="347">
        <f>SUMIFS(L96:L145,$A96:$A145,"設備費")</f>
        <v>0</v>
      </c>
      <c r="M146" s="346" t="s">
        <v>255</v>
      </c>
      <c r="N146" s="323" t="str">
        <f t="shared" si="15"/>
        <v/>
      </c>
      <c r="O146" s="324" t="s">
        <v>265</v>
      </c>
    </row>
    <row r="147" spans="1:17" s="324" customFormat="1">
      <c r="A147" s="345" t="s">
        <v>256</v>
      </c>
      <c r="B147" s="344" t="s">
        <v>271</v>
      </c>
      <c r="C147" s="343"/>
      <c r="D147" s="342" t="s">
        <v>270</v>
      </c>
      <c r="E147" s="341" t="s">
        <v>256</v>
      </c>
      <c r="F147" s="340" t="s">
        <v>256</v>
      </c>
      <c r="G147" s="339" t="s">
        <v>256</v>
      </c>
      <c r="H147" s="338">
        <f>SUMIFS(H96:H145,$A96:$A145,"工事費")</f>
        <v>0</v>
      </c>
      <c r="I147" s="339" t="s">
        <v>256</v>
      </c>
      <c r="J147" s="338">
        <f>SUMIFS(J96:J145,$A96:$A145,"工事費")</f>
        <v>0</v>
      </c>
      <c r="K147" s="339" t="s">
        <v>255</v>
      </c>
      <c r="L147" s="338">
        <f>SUMIFS(L96:L145,$A96:$A145,"工事費")</f>
        <v>0</v>
      </c>
      <c r="M147" s="337" t="s">
        <v>255</v>
      </c>
      <c r="N147" s="323" t="str">
        <f t="shared" si="15"/>
        <v/>
      </c>
      <c r="O147" s="336" t="s">
        <v>262</v>
      </c>
      <c r="P147" s="336" t="s">
        <v>331</v>
      </c>
      <c r="Q147" s="336" t="s">
        <v>260</v>
      </c>
    </row>
    <row r="148" spans="1:17" s="324" customFormat="1" ht="14.25" thickBot="1">
      <c r="A148" s="335" t="s">
        <v>256</v>
      </c>
      <c r="B148" s="334" t="s">
        <v>269</v>
      </c>
      <c r="C148" s="333"/>
      <c r="D148" s="332" t="s">
        <v>4</v>
      </c>
      <c r="E148" s="331" t="s">
        <v>256</v>
      </c>
      <c r="F148" s="330" t="s">
        <v>256</v>
      </c>
      <c r="G148" s="328" t="s">
        <v>256</v>
      </c>
      <c r="H148" s="329">
        <f>SUM(H96:H145)</f>
        <v>0</v>
      </c>
      <c r="I148" s="328" t="s">
        <v>256</v>
      </c>
      <c r="J148" s="329">
        <f>SUM(J96:J145)</f>
        <v>0</v>
      </c>
      <c r="K148" s="328" t="s">
        <v>255</v>
      </c>
      <c r="L148" s="327">
        <f>SUM(L96:L145)</f>
        <v>0</v>
      </c>
      <c r="M148" s="326" t="s">
        <v>255</v>
      </c>
      <c r="N148" s="323" t="str">
        <f t="shared" si="15"/>
        <v/>
      </c>
      <c r="O148" s="325" t="str">
        <f>IF(SUM(H146:H147)=H148,"","入力ミス")</f>
        <v/>
      </c>
      <c r="P148" s="325" t="str">
        <f>IF(SUM(J146:J147)=J148,"","入力ミス")</f>
        <v/>
      </c>
      <c r="Q148" s="325" t="str">
        <f>IF(SUM(L146:L147)=L148,"","入力ミス")</f>
        <v/>
      </c>
    </row>
    <row r="149" spans="1:17" s="324" customFormat="1">
      <c r="A149" s="377"/>
      <c r="B149" s="888" t="s">
        <v>1184</v>
      </c>
      <c r="C149" s="376"/>
      <c r="D149" s="641" t="s">
        <v>268</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256</v>
      </c>
      <c r="B200" s="353" t="s">
        <v>272</v>
      </c>
      <c r="C200" s="352"/>
      <c r="D200" s="351" t="s">
        <v>270</v>
      </c>
      <c r="E200" s="350" t="s">
        <v>256</v>
      </c>
      <c r="F200" s="349" t="s">
        <v>256</v>
      </c>
      <c r="G200" s="348" t="s">
        <v>256</v>
      </c>
      <c r="H200" s="347">
        <f>SUMIFS(H150:H199,$A150:$A199,"設備費")</f>
        <v>0</v>
      </c>
      <c r="I200" s="348" t="s">
        <v>256</v>
      </c>
      <c r="J200" s="347">
        <f>SUMIFS(J150:J199,$A150:$A199,"設備費")</f>
        <v>0</v>
      </c>
      <c r="K200" s="348" t="s">
        <v>256</v>
      </c>
      <c r="L200" s="347">
        <f>SUMIFS(L150:L199,$A150:$A199,"設備費")</f>
        <v>0</v>
      </c>
      <c r="M200" s="346" t="s">
        <v>255</v>
      </c>
      <c r="N200" s="323" t="str">
        <f t="shared" si="15"/>
        <v/>
      </c>
      <c r="O200" s="324" t="s">
        <v>265</v>
      </c>
    </row>
    <row r="201" spans="1:17" s="324" customFormat="1">
      <c r="A201" s="345" t="s">
        <v>256</v>
      </c>
      <c r="B201" s="344" t="s">
        <v>271</v>
      </c>
      <c r="C201" s="343"/>
      <c r="D201" s="342" t="s">
        <v>270</v>
      </c>
      <c r="E201" s="341" t="s">
        <v>256</v>
      </c>
      <c r="F201" s="340" t="s">
        <v>256</v>
      </c>
      <c r="G201" s="339" t="s">
        <v>256</v>
      </c>
      <c r="H201" s="338">
        <f>SUMIFS(H150:H199,$A150:$A199,"工事費")</f>
        <v>0</v>
      </c>
      <c r="I201" s="339" t="s">
        <v>256</v>
      </c>
      <c r="J201" s="338">
        <f>SUMIFS(J150:J199,$A150:$A199,"工事費")</f>
        <v>0</v>
      </c>
      <c r="K201" s="339" t="s">
        <v>256</v>
      </c>
      <c r="L201" s="338">
        <f>SUMIFS(L150:L199,$A150:$A199,"工事費")</f>
        <v>0</v>
      </c>
      <c r="M201" s="337" t="s">
        <v>255</v>
      </c>
      <c r="N201" s="323" t="str">
        <f t="shared" si="15"/>
        <v/>
      </c>
      <c r="O201" s="336" t="s">
        <v>262</v>
      </c>
      <c r="P201" s="336" t="s">
        <v>331</v>
      </c>
      <c r="Q201" s="336" t="s">
        <v>260</v>
      </c>
    </row>
    <row r="202" spans="1:17" s="324" customFormat="1" ht="14.25" thickBot="1">
      <c r="A202" s="335" t="s">
        <v>256</v>
      </c>
      <c r="B202" s="334" t="s">
        <v>269</v>
      </c>
      <c r="C202" s="333"/>
      <c r="D202" s="332" t="s">
        <v>4</v>
      </c>
      <c r="E202" s="331" t="s">
        <v>256</v>
      </c>
      <c r="F202" s="330" t="s">
        <v>256</v>
      </c>
      <c r="G202" s="328" t="s">
        <v>256</v>
      </c>
      <c r="H202" s="329">
        <f>SUM(H150:H199)</f>
        <v>0</v>
      </c>
      <c r="I202" s="328" t="s">
        <v>256</v>
      </c>
      <c r="J202" s="329">
        <f>SUM(J150:J199)</f>
        <v>0</v>
      </c>
      <c r="K202" s="328" t="s">
        <v>256</v>
      </c>
      <c r="L202" s="327">
        <f>SUM(L150:L199)</f>
        <v>0</v>
      </c>
      <c r="M202" s="326" t="s">
        <v>255</v>
      </c>
      <c r="N202" s="323" t="str">
        <f t="shared" si="15"/>
        <v/>
      </c>
      <c r="O202" s="325" t="str">
        <f>IF(SUM(H200:H201)=H202,"","入力ミス")</f>
        <v/>
      </c>
      <c r="P202" s="325" t="str">
        <f>IF(SUM(J200:J201)=J202,"","入力ミス")</f>
        <v/>
      </c>
      <c r="Q202" s="325" t="str">
        <f>IF(SUM(L200:L201)=L202,"","入力ミス")</f>
        <v/>
      </c>
    </row>
    <row r="203" spans="1:17" s="324" customFormat="1">
      <c r="A203" s="377"/>
      <c r="B203" s="888" t="s">
        <v>1185</v>
      </c>
      <c r="C203" s="376"/>
      <c r="D203" s="640" t="s">
        <v>268</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255</v>
      </c>
      <c r="B254" s="353" t="s">
        <v>334</v>
      </c>
      <c r="C254" s="352"/>
      <c r="D254" s="351" t="s">
        <v>332</v>
      </c>
      <c r="E254" s="350" t="s">
        <v>255</v>
      </c>
      <c r="F254" s="349" t="s">
        <v>255</v>
      </c>
      <c r="G254" s="348" t="s">
        <v>255</v>
      </c>
      <c r="H254" s="347">
        <f>SUMIFS(H204:H253,$A204:$A253,"設備費")</f>
        <v>0</v>
      </c>
      <c r="I254" s="348" t="s">
        <v>256</v>
      </c>
      <c r="J254" s="347">
        <f>SUMIFS(J204:J253,$A204:$A253,"設備費")</f>
        <v>0</v>
      </c>
      <c r="K254" s="348" t="s">
        <v>256</v>
      </c>
      <c r="L254" s="347">
        <f>SUMIFS(L204:L253,$A204:$A253,"設備費")</f>
        <v>0</v>
      </c>
      <c r="M254" s="346" t="s">
        <v>255</v>
      </c>
      <c r="N254" s="323" t="str">
        <f t="shared" si="28"/>
        <v/>
      </c>
      <c r="O254" s="324" t="s">
        <v>265</v>
      </c>
    </row>
    <row r="255" spans="1:17" s="324" customFormat="1">
      <c r="A255" s="345" t="s">
        <v>255</v>
      </c>
      <c r="B255" s="344" t="s">
        <v>333</v>
      </c>
      <c r="C255" s="343"/>
      <c r="D255" s="342" t="s">
        <v>332</v>
      </c>
      <c r="E255" s="341" t="s">
        <v>255</v>
      </c>
      <c r="F255" s="340" t="s">
        <v>255</v>
      </c>
      <c r="G255" s="339" t="s">
        <v>255</v>
      </c>
      <c r="H255" s="338">
        <f>SUMIFS(H204:H253,$A204:$A253,"工事費")</f>
        <v>0</v>
      </c>
      <c r="I255" s="339" t="s">
        <v>256</v>
      </c>
      <c r="J255" s="338">
        <f>SUMIFS(J204:J253,$A204:$A253,"工事費")</f>
        <v>0</v>
      </c>
      <c r="K255" s="339" t="s">
        <v>256</v>
      </c>
      <c r="L255" s="338">
        <f>SUMIFS(L204:L253,$A204:$A253,"工事費")</f>
        <v>0</v>
      </c>
      <c r="M255" s="337" t="s">
        <v>255</v>
      </c>
      <c r="N255" s="323" t="str">
        <f t="shared" si="28"/>
        <v/>
      </c>
      <c r="O255" s="336" t="s">
        <v>262</v>
      </c>
      <c r="P255" s="336" t="s">
        <v>331</v>
      </c>
      <c r="Q255" s="336" t="s">
        <v>260</v>
      </c>
    </row>
    <row r="256" spans="1:17" s="324" customFormat="1" ht="14.25" thickBot="1">
      <c r="A256" s="335" t="s">
        <v>255</v>
      </c>
      <c r="B256" s="334" t="s">
        <v>330</v>
      </c>
      <c r="C256" s="333"/>
      <c r="D256" s="332" t="s">
        <v>329</v>
      </c>
      <c r="E256" s="331" t="s">
        <v>255</v>
      </c>
      <c r="F256" s="330" t="s">
        <v>255</v>
      </c>
      <c r="G256" s="328" t="s">
        <v>255</v>
      </c>
      <c r="H256" s="329">
        <f>SUM(H204:H253)</f>
        <v>0</v>
      </c>
      <c r="I256" s="328" t="s">
        <v>256</v>
      </c>
      <c r="J256" s="329">
        <f>SUM(J204:J253)</f>
        <v>0</v>
      </c>
      <c r="K256" s="328" t="s">
        <v>256</v>
      </c>
      <c r="L256" s="327">
        <f>SUM(L204:L253)</f>
        <v>0</v>
      </c>
      <c r="M256" s="326" t="s">
        <v>255</v>
      </c>
      <c r="N256" s="323" t="str">
        <f t="shared" si="28"/>
        <v/>
      </c>
      <c r="O256" s="325" t="str">
        <f>IF(SUM(H254:H255)=H256,"","入力ミス")</f>
        <v/>
      </c>
      <c r="P256" s="325" t="str">
        <f>IF(SUM(J254:J255)=J256,"","入力ミス")</f>
        <v/>
      </c>
      <c r="Q256" s="325" t="str">
        <f>IF(SUM(L254:L255)=L256,"","入力ミス")</f>
        <v/>
      </c>
    </row>
    <row r="257" spans="1:14" s="324" customFormat="1">
      <c r="A257" s="377"/>
      <c r="B257" s="888" t="s">
        <v>1204</v>
      </c>
      <c r="C257" s="376"/>
      <c r="D257" s="641" t="s">
        <v>328</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255</v>
      </c>
      <c r="B308" s="353" t="s">
        <v>334</v>
      </c>
      <c r="C308" s="352"/>
      <c r="D308" s="351" t="s">
        <v>332</v>
      </c>
      <c r="E308" s="350" t="s">
        <v>255</v>
      </c>
      <c r="F308" s="349" t="s">
        <v>255</v>
      </c>
      <c r="G308" s="348" t="s">
        <v>255</v>
      </c>
      <c r="H308" s="347">
        <f>SUMIFS(H258:H307,$A258:$A307,"設備費")</f>
        <v>0</v>
      </c>
      <c r="I308" s="348" t="s">
        <v>256</v>
      </c>
      <c r="J308" s="347">
        <f>SUMIFS(J258:J307,$A258:$A307,"設備費")</f>
        <v>0</v>
      </c>
      <c r="K308" s="348" t="s">
        <v>256</v>
      </c>
      <c r="L308" s="347">
        <f>SUMIFS(L258:L307,$A258:$A307,"設備費")</f>
        <v>0</v>
      </c>
      <c r="M308" s="346" t="s">
        <v>255</v>
      </c>
      <c r="N308" s="323" t="str">
        <f t="shared" si="37"/>
        <v/>
      </c>
      <c r="O308" s="324" t="s">
        <v>265</v>
      </c>
    </row>
    <row r="309" spans="1:17" s="324" customFormat="1">
      <c r="A309" s="345" t="s">
        <v>255</v>
      </c>
      <c r="B309" s="344" t="s">
        <v>333</v>
      </c>
      <c r="C309" s="343"/>
      <c r="D309" s="342" t="s">
        <v>332</v>
      </c>
      <c r="E309" s="341" t="s">
        <v>255</v>
      </c>
      <c r="F309" s="340" t="s">
        <v>255</v>
      </c>
      <c r="G309" s="339" t="s">
        <v>255</v>
      </c>
      <c r="H309" s="338">
        <f>SUMIFS(H258:H307,$A258:$A307,"工事費")</f>
        <v>0</v>
      </c>
      <c r="I309" s="339" t="s">
        <v>256</v>
      </c>
      <c r="J309" s="338">
        <f>SUMIFS(J258:J307,$A258:$A307,"工事費")</f>
        <v>0</v>
      </c>
      <c r="K309" s="339" t="s">
        <v>256</v>
      </c>
      <c r="L309" s="338">
        <f>SUMIFS(L258:L307,$A258:$A307,"工事費")</f>
        <v>0</v>
      </c>
      <c r="M309" s="337" t="s">
        <v>255</v>
      </c>
      <c r="N309" s="323" t="str">
        <f t="shared" si="37"/>
        <v/>
      </c>
      <c r="O309" s="336" t="s">
        <v>262</v>
      </c>
      <c r="P309" s="336" t="s">
        <v>331</v>
      </c>
      <c r="Q309" s="336" t="s">
        <v>260</v>
      </c>
    </row>
    <row r="310" spans="1:17" s="324" customFormat="1" ht="14.25" thickBot="1">
      <c r="A310" s="335" t="s">
        <v>255</v>
      </c>
      <c r="B310" s="334" t="s">
        <v>330</v>
      </c>
      <c r="C310" s="333"/>
      <c r="D310" s="332" t="s">
        <v>329</v>
      </c>
      <c r="E310" s="331" t="s">
        <v>255</v>
      </c>
      <c r="F310" s="330" t="s">
        <v>255</v>
      </c>
      <c r="G310" s="328" t="s">
        <v>255</v>
      </c>
      <c r="H310" s="329">
        <f>SUM(H258:H307)</f>
        <v>0</v>
      </c>
      <c r="I310" s="328" t="s">
        <v>256</v>
      </c>
      <c r="J310" s="329">
        <f>SUM(J258:J307)</f>
        <v>0</v>
      </c>
      <c r="K310" s="328" t="s">
        <v>256</v>
      </c>
      <c r="L310" s="327">
        <f>SUM(L258:L307)</f>
        <v>0</v>
      </c>
      <c r="M310" s="326" t="s">
        <v>255</v>
      </c>
      <c r="N310" s="323" t="str">
        <f t="shared" si="37"/>
        <v/>
      </c>
      <c r="O310" s="325" t="str">
        <f>IF(SUM(H308:H309)=H310,"","入力ミス")</f>
        <v/>
      </c>
      <c r="P310" s="325" t="str">
        <f>IF(SUM(J308:J309)=J310,"","入力ミス")</f>
        <v/>
      </c>
      <c r="Q310" s="325" t="str">
        <f>IF(SUM(L308:L309)=L310,"","入力ミス")</f>
        <v/>
      </c>
    </row>
    <row r="311" spans="1:17" s="324" customFormat="1">
      <c r="A311" s="377"/>
      <c r="B311" s="888" t="s">
        <v>1205</v>
      </c>
      <c r="C311" s="376"/>
      <c r="D311" s="641" t="s">
        <v>328</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255</v>
      </c>
      <c r="B362" s="353" t="s">
        <v>334</v>
      </c>
      <c r="C362" s="352"/>
      <c r="D362" s="351" t="s">
        <v>332</v>
      </c>
      <c r="E362" s="350" t="s">
        <v>255</v>
      </c>
      <c r="F362" s="349" t="s">
        <v>255</v>
      </c>
      <c r="G362" s="348" t="s">
        <v>255</v>
      </c>
      <c r="H362" s="347">
        <f>SUMIFS(H312:H361,$A312:$A361,"設備費")</f>
        <v>0</v>
      </c>
      <c r="I362" s="348" t="s">
        <v>256</v>
      </c>
      <c r="J362" s="347">
        <f>SUMIFS(J312:J361,$A312:$A361,"設備費")</f>
        <v>0</v>
      </c>
      <c r="K362" s="348" t="s">
        <v>256</v>
      </c>
      <c r="L362" s="347">
        <f>SUMIFS(L312:L361,$A312:$A361,"設備費")</f>
        <v>0</v>
      </c>
      <c r="M362" s="346" t="s">
        <v>255</v>
      </c>
      <c r="N362" s="323" t="str">
        <f t="shared" si="46"/>
        <v/>
      </c>
      <c r="O362" s="324" t="s">
        <v>265</v>
      </c>
    </row>
    <row r="363" spans="1:17" s="324" customFormat="1">
      <c r="A363" s="345" t="s">
        <v>255</v>
      </c>
      <c r="B363" s="344" t="s">
        <v>333</v>
      </c>
      <c r="C363" s="343"/>
      <c r="D363" s="342" t="s">
        <v>332</v>
      </c>
      <c r="E363" s="341" t="s">
        <v>255</v>
      </c>
      <c r="F363" s="340" t="s">
        <v>255</v>
      </c>
      <c r="G363" s="339" t="s">
        <v>255</v>
      </c>
      <c r="H363" s="338">
        <f>SUMIFS(H312:H361,$A312:$A361,"工事費")</f>
        <v>0</v>
      </c>
      <c r="I363" s="339" t="s">
        <v>256</v>
      </c>
      <c r="J363" s="338">
        <f>SUMIFS(J312:J361,$A312:$A361,"工事費")</f>
        <v>0</v>
      </c>
      <c r="K363" s="339" t="s">
        <v>256</v>
      </c>
      <c r="L363" s="338">
        <f>SUMIFS(L312:L361,$A312:$A361,"工事費")</f>
        <v>0</v>
      </c>
      <c r="M363" s="337" t="s">
        <v>255</v>
      </c>
      <c r="N363" s="323" t="str">
        <f t="shared" si="46"/>
        <v/>
      </c>
      <c r="O363" s="336" t="s">
        <v>262</v>
      </c>
      <c r="P363" s="336" t="s">
        <v>331</v>
      </c>
      <c r="Q363" s="336" t="s">
        <v>260</v>
      </c>
    </row>
    <row r="364" spans="1:17" s="324" customFormat="1" ht="14.25" thickBot="1">
      <c r="A364" s="335" t="s">
        <v>255</v>
      </c>
      <c r="B364" s="334" t="s">
        <v>330</v>
      </c>
      <c r="C364" s="333"/>
      <c r="D364" s="332" t="s">
        <v>329</v>
      </c>
      <c r="E364" s="331" t="s">
        <v>255</v>
      </c>
      <c r="F364" s="330" t="s">
        <v>255</v>
      </c>
      <c r="G364" s="328" t="s">
        <v>255</v>
      </c>
      <c r="H364" s="329">
        <f>SUM(H312:H361)</f>
        <v>0</v>
      </c>
      <c r="I364" s="328" t="s">
        <v>256</v>
      </c>
      <c r="J364" s="329">
        <f>SUM(J312:J361)</f>
        <v>0</v>
      </c>
      <c r="K364" s="328" t="s">
        <v>256</v>
      </c>
      <c r="L364" s="327">
        <f>SUM(L312:L361)</f>
        <v>0</v>
      </c>
      <c r="M364" s="326" t="s">
        <v>255</v>
      </c>
      <c r="N364" s="323" t="str">
        <f t="shared" si="46"/>
        <v/>
      </c>
      <c r="O364" s="325" t="str">
        <f>IF(SUM(H362:H363)=H364,"","入力ミス")</f>
        <v/>
      </c>
      <c r="P364" s="325" t="str">
        <f>IF(SUM(J362:J363)=J364,"","入力ミス")</f>
        <v/>
      </c>
      <c r="Q364" s="325" t="str">
        <f>IF(SUM(L362:L363)=L364,"","入力ミス")</f>
        <v/>
      </c>
    </row>
    <row r="365" spans="1:17" s="324" customFormat="1">
      <c r="A365" s="377"/>
      <c r="B365" s="888" t="s">
        <v>1206</v>
      </c>
      <c r="C365" s="376"/>
      <c r="D365" s="641" t="s">
        <v>328</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255</v>
      </c>
      <c r="B416" s="353" t="s">
        <v>334</v>
      </c>
      <c r="C416" s="352"/>
      <c r="D416" s="351" t="s">
        <v>332</v>
      </c>
      <c r="E416" s="350" t="s">
        <v>255</v>
      </c>
      <c r="F416" s="349" t="s">
        <v>255</v>
      </c>
      <c r="G416" s="348" t="s">
        <v>255</v>
      </c>
      <c r="H416" s="347">
        <f>SUMIFS(H366:H415,$A366:$A415,"設備費")</f>
        <v>0</v>
      </c>
      <c r="I416" s="348" t="s">
        <v>256</v>
      </c>
      <c r="J416" s="347">
        <f>SUMIFS(J366:J415,$A366:$A415,"設備費")</f>
        <v>0</v>
      </c>
      <c r="K416" s="348" t="s">
        <v>256</v>
      </c>
      <c r="L416" s="347">
        <f>SUMIFS(L366:L415,$A366:$A415,"設備費")</f>
        <v>0</v>
      </c>
      <c r="M416" s="346" t="s">
        <v>255</v>
      </c>
      <c r="N416" s="323" t="str">
        <f t="shared" si="59"/>
        <v/>
      </c>
      <c r="O416" s="324" t="s">
        <v>265</v>
      </c>
    </row>
    <row r="417" spans="1:17" s="324" customFormat="1">
      <c r="A417" s="345" t="s">
        <v>255</v>
      </c>
      <c r="B417" s="344" t="s">
        <v>333</v>
      </c>
      <c r="C417" s="343"/>
      <c r="D417" s="342" t="s">
        <v>332</v>
      </c>
      <c r="E417" s="341" t="s">
        <v>255</v>
      </c>
      <c r="F417" s="340" t="s">
        <v>255</v>
      </c>
      <c r="G417" s="339" t="s">
        <v>255</v>
      </c>
      <c r="H417" s="338">
        <f>SUMIFS(H366:H415,$A366:$A415,"工事費")</f>
        <v>0</v>
      </c>
      <c r="I417" s="339" t="s">
        <v>256</v>
      </c>
      <c r="J417" s="338">
        <f>SUMIFS(J366:J415,$A366:$A415,"工事費")</f>
        <v>0</v>
      </c>
      <c r="K417" s="339" t="s">
        <v>256</v>
      </c>
      <c r="L417" s="338">
        <f>SUMIFS(L366:L415,$A366:$A415,"工事費")</f>
        <v>0</v>
      </c>
      <c r="M417" s="337" t="s">
        <v>255</v>
      </c>
      <c r="N417" s="323" t="str">
        <f t="shared" si="59"/>
        <v/>
      </c>
      <c r="O417" s="336" t="s">
        <v>262</v>
      </c>
      <c r="P417" s="336" t="s">
        <v>331</v>
      </c>
      <c r="Q417" s="336" t="s">
        <v>260</v>
      </c>
    </row>
    <row r="418" spans="1:17" s="324" customFormat="1" ht="14.25" thickBot="1">
      <c r="A418" s="335" t="s">
        <v>255</v>
      </c>
      <c r="B418" s="334" t="s">
        <v>330</v>
      </c>
      <c r="C418" s="333"/>
      <c r="D418" s="332" t="s">
        <v>329</v>
      </c>
      <c r="E418" s="331" t="s">
        <v>255</v>
      </c>
      <c r="F418" s="330" t="s">
        <v>255</v>
      </c>
      <c r="G418" s="328" t="s">
        <v>255</v>
      </c>
      <c r="H418" s="329">
        <f>SUM(H366:H415)</f>
        <v>0</v>
      </c>
      <c r="I418" s="328" t="s">
        <v>256</v>
      </c>
      <c r="J418" s="329">
        <f>SUM(J366:J415)</f>
        <v>0</v>
      </c>
      <c r="K418" s="328" t="s">
        <v>256</v>
      </c>
      <c r="L418" s="327">
        <f>SUM(L366:L415)</f>
        <v>0</v>
      </c>
      <c r="M418" s="326" t="s">
        <v>255</v>
      </c>
      <c r="N418" s="323" t="str">
        <f t="shared" si="59"/>
        <v/>
      </c>
      <c r="O418" s="325" t="str">
        <f>IF(SUM(H416:H417)=H418,"","入力ミス")</f>
        <v/>
      </c>
      <c r="P418" s="325" t="str">
        <f>IF(SUM(J416:J417)=J418,"","入力ミス")</f>
        <v/>
      </c>
      <c r="Q418" s="325" t="str">
        <f>IF(SUM(L416:L417)=L418,"","入力ミス")</f>
        <v/>
      </c>
    </row>
    <row r="419" spans="1:17" s="324" customFormat="1">
      <c r="A419" s="377"/>
      <c r="B419" s="888" t="s">
        <v>1207</v>
      </c>
      <c r="C419" s="376"/>
      <c r="D419" s="641" t="s">
        <v>328</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255</v>
      </c>
      <c r="B470" s="353" t="s">
        <v>334</v>
      </c>
      <c r="C470" s="352"/>
      <c r="D470" s="351" t="s">
        <v>332</v>
      </c>
      <c r="E470" s="350" t="s">
        <v>255</v>
      </c>
      <c r="F470" s="349" t="s">
        <v>255</v>
      </c>
      <c r="G470" s="348" t="s">
        <v>255</v>
      </c>
      <c r="H470" s="347">
        <f>SUMIFS(H420:H469,$A420:$A469,"設備費")</f>
        <v>0</v>
      </c>
      <c r="I470" s="348" t="s">
        <v>256</v>
      </c>
      <c r="J470" s="347">
        <f>SUMIFS(J420:J469,$A420:$A469,"設備費")</f>
        <v>0</v>
      </c>
      <c r="K470" s="348" t="s">
        <v>256</v>
      </c>
      <c r="L470" s="347">
        <f>SUMIFS(L420:L469,$A420:$A469,"設備費")</f>
        <v>0</v>
      </c>
      <c r="M470" s="346" t="s">
        <v>255</v>
      </c>
      <c r="N470" s="323" t="str">
        <f t="shared" si="68"/>
        <v/>
      </c>
      <c r="O470" s="324" t="s">
        <v>265</v>
      </c>
    </row>
    <row r="471" spans="1:17" s="324" customFormat="1">
      <c r="A471" s="345" t="s">
        <v>255</v>
      </c>
      <c r="B471" s="344" t="s">
        <v>333</v>
      </c>
      <c r="C471" s="343"/>
      <c r="D471" s="342" t="s">
        <v>332</v>
      </c>
      <c r="E471" s="341" t="s">
        <v>255</v>
      </c>
      <c r="F471" s="340" t="s">
        <v>255</v>
      </c>
      <c r="G471" s="339" t="s">
        <v>255</v>
      </c>
      <c r="H471" s="338">
        <f>SUMIFS(H420:H469,$A420:$A469,"工事費")</f>
        <v>0</v>
      </c>
      <c r="I471" s="339" t="s">
        <v>256</v>
      </c>
      <c r="J471" s="338">
        <f>SUMIFS(J420:J469,$A420:$A469,"工事費")</f>
        <v>0</v>
      </c>
      <c r="K471" s="339" t="s">
        <v>256</v>
      </c>
      <c r="L471" s="338">
        <f>SUMIFS(L420:L469,$A420:$A469,"工事費")</f>
        <v>0</v>
      </c>
      <c r="M471" s="337" t="s">
        <v>255</v>
      </c>
      <c r="N471" s="323" t="str">
        <f t="shared" si="68"/>
        <v/>
      </c>
      <c r="O471" s="336" t="s">
        <v>262</v>
      </c>
      <c r="P471" s="336" t="s">
        <v>331</v>
      </c>
      <c r="Q471" s="336" t="s">
        <v>260</v>
      </c>
    </row>
    <row r="472" spans="1:17" s="324" customFormat="1" ht="14.25" thickBot="1">
      <c r="A472" s="335" t="s">
        <v>255</v>
      </c>
      <c r="B472" s="334" t="s">
        <v>330</v>
      </c>
      <c r="C472" s="333"/>
      <c r="D472" s="332" t="s">
        <v>329</v>
      </c>
      <c r="E472" s="331" t="s">
        <v>255</v>
      </c>
      <c r="F472" s="330" t="s">
        <v>255</v>
      </c>
      <c r="G472" s="328" t="s">
        <v>255</v>
      </c>
      <c r="H472" s="329">
        <f>SUM(H420:H469)</f>
        <v>0</v>
      </c>
      <c r="I472" s="328" t="s">
        <v>256</v>
      </c>
      <c r="J472" s="329">
        <f>SUM(J420:J469)</f>
        <v>0</v>
      </c>
      <c r="K472" s="328" t="s">
        <v>256</v>
      </c>
      <c r="L472" s="327">
        <f>SUM(L420:L469)</f>
        <v>0</v>
      </c>
      <c r="M472" s="326" t="s">
        <v>255</v>
      </c>
      <c r="N472" s="323" t="str">
        <f t="shared" si="68"/>
        <v/>
      </c>
      <c r="O472" s="325" t="str">
        <f>IF(SUM(H470:H471)=H472,"","入力ミス")</f>
        <v/>
      </c>
      <c r="P472" s="325" t="str">
        <f>IF(SUM(J470:J471)=J472,"","入力ミス")</f>
        <v/>
      </c>
      <c r="Q472" s="325" t="str">
        <f>IF(SUM(L470:L471)=L472,"","入力ミス")</f>
        <v/>
      </c>
    </row>
    <row r="473" spans="1:17" s="324" customFormat="1">
      <c r="A473" s="377"/>
      <c r="B473" s="888" t="s">
        <v>1208</v>
      </c>
      <c r="C473" s="376"/>
      <c r="D473" s="641" t="s">
        <v>328</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255</v>
      </c>
      <c r="B524" s="353" t="s">
        <v>327</v>
      </c>
      <c r="C524" s="352"/>
      <c r="D524" s="351" t="s">
        <v>332</v>
      </c>
      <c r="E524" s="350" t="s">
        <v>255</v>
      </c>
      <c r="F524" s="349" t="s">
        <v>255</v>
      </c>
      <c r="G524" s="348" t="s">
        <v>255</v>
      </c>
      <c r="H524" s="347">
        <f>SUMIFS(H474:H523,$A474:$A523,"設備費")</f>
        <v>0</v>
      </c>
      <c r="I524" s="348" t="s">
        <v>256</v>
      </c>
      <c r="J524" s="347">
        <f>SUMIFS(J474:J523,$A474:$A523,"設備費")</f>
        <v>0</v>
      </c>
      <c r="K524" s="348" t="s">
        <v>256</v>
      </c>
      <c r="L524" s="347">
        <f>SUMIFS(L474:L523,$A474:$A523,"設備費")</f>
        <v>0</v>
      </c>
      <c r="M524" s="346" t="s">
        <v>255</v>
      </c>
      <c r="N524" s="323" t="str">
        <f t="shared" si="68"/>
        <v/>
      </c>
      <c r="O524" s="324" t="s">
        <v>265</v>
      </c>
    </row>
    <row r="525" spans="1:17" s="324" customFormat="1">
      <c r="A525" s="345" t="s">
        <v>255</v>
      </c>
      <c r="B525" s="344" t="s">
        <v>333</v>
      </c>
      <c r="C525" s="343"/>
      <c r="D525" s="342" t="s">
        <v>332</v>
      </c>
      <c r="E525" s="341" t="s">
        <v>255</v>
      </c>
      <c r="F525" s="340" t="s">
        <v>255</v>
      </c>
      <c r="G525" s="339" t="s">
        <v>255</v>
      </c>
      <c r="H525" s="338">
        <f>SUMIFS(H474:H523,$A474:$A523,"工事費")</f>
        <v>0</v>
      </c>
      <c r="I525" s="339" t="s">
        <v>256</v>
      </c>
      <c r="J525" s="338">
        <f>SUMIFS(J474:J523,$A474:$A523,"工事費")</f>
        <v>0</v>
      </c>
      <c r="K525" s="339" t="s">
        <v>256</v>
      </c>
      <c r="L525" s="338">
        <f>SUMIFS(L474:L523,$A474:$A523,"工事費")</f>
        <v>0</v>
      </c>
      <c r="M525" s="337" t="s">
        <v>255</v>
      </c>
      <c r="N525" s="323" t="str">
        <f t="shared" si="68"/>
        <v/>
      </c>
      <c r="O525" s="336" t="s">
        <v>262</v>
      </c>
      <c r="P525" s="336" t="s">
        <v>331</v>
      </c>
      <c r="Q525" s="336" t="s">
        <v>260</v>
      </c>
    </row>
    <row r="526" spans="1:17" s="324" customFormat="1" ht="14.25" thickBot="1">
      <c r="A526" s="335" t="s">
        <v>255</v>
      </c>
      <c r="B526" s="334" t="s">
        <v>330</v>
      </c>
      <c r="C526" s="333"/>
      <c r="D526" s="332" t="s">
        <v>329</v>
      </c>
      <c r="E526" s="331" t="s">
        <v>255</v>
      </c>
      <c r="F526" s="330" t="s">
        <v>255</v>
      </c>
      <c r="G526" s="328" t="s">
        <v>255</v>
      </c>
      <c r="H526" s="329">
        <f>SUM(H474:H523)</f>
        <v>0</v>
      </c>
      <c r="I526" s="328" t="s">
        <v>256</v>
      </c>
      <c r="J526" s="329">
        <f>SUM(J474:J523)</f>
        <v>0</v>
      </c>
      <c r="K526" s="328" t="s">
        <v>256</v>
      </c>
      <c r="L526" s="327">
        <f>SUM(L474:L523)</f>
        <v>0</v>
      </c>
      <c r="M526" s="326" t="s">
        <v>255</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8" t="s">
        <v>1209</v>
      </c>
      <c r="C527" s="376"/>
      <c r="D527" s="641" t="s">
        <v>328</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321</v>
      </c>
      <c r="B578" s="353" t="s">
        <v>327</v>
      </c>
      <c r="C578" s="352"/>
      <c r="D578" s="351" t="s">
        <v>325</v>
      </c>
      <c r="E578" s="350" t="s">
        <v>321</v>
      </c>
      <c r="F578" s="349" t="s">
        <v>321</v>
      </c>
      <c r="G578" s="348" t="s">
        <v>321</v>
      </c>
      <c r="H578" s="347">
        <f>SUMIFS(H528:H577,$A528:$A577,"設備費")</f>
        <v>0</v>
      </c>
      <c r="I578" s="348" t="s">
        <v>256</v>
      </c>
      <c r="J578" s="347">
        <f>SUMIFS(J528:J577,$A528:$A577,"設備費")</f>
        <v>0</v>
      </c>
      <c r="K578" s="348" t="s">
        <v>256</v>
      </c>
      <c r="L578" s="347">
        <f>SUMIFS(L528:L577,$A528:$A577,"設備費")</f>
        <v>0</v>
      </c>
      <c r="M578" s="346" t="s">
        <v>321</v>
      </c>
      <c r="N578" s="323" t="str">
        <f t="shared" si="77"/>
        <v/>
      </c>
      <c r="O578" s="324" t="s">
        <v>265</v>
      </c>
    </row>
    <row r="579" spans="1:17" s="324" customFormat="1">
      <c r="A579" s="345" t="s">
        <v>321</v>
      </c>
      <c r="B579" s="344" t="s">
        <v>326</v>
      </c>
      <c r="C579" s="343"/>
      <c r="D579" s="342" t="s">
        <v>325</v>
      </c>
      <c r="E579" s="341" t="s">
        <v>321</v>
      </c>
      <c r="F579" s="340" t="s">
        <v>321</v>
      </c>
      <c r="G579" s="339" t="s">
        <v>321</v>
      </c>
      <c r="H579" s="338">
        <f>SUMIFS(H528:H577,$A528:$A577,"工事費")</f>
        <v>0</v>
      </c>
      <c r="I579" s="339" t="s">
        <v>256</v>
      </c>
      <c r="J579" s="338">
        <f>SUMIFS(J528:J577,$A528:$A577,"工事費")</f>
        <v>0</v>
      </c>
      <c r="K579" s="339" t="s">
        <v>256</v>
      </c>
      <c r="L579" s="338">
        <f>SUMIFS(L528:L577,$A528:$A577,"工事費")</f>
        <v>0</v>
      </c>
      <c r="M579" s="337" t="s">
        <v>321</v>
      </c>
      <c r="N579" s="323" t="str">
        <f t="shared" si="77"/>
        <v/>
      </c>
      <c r="O579" s="336" t="s">
        <v>262</v>
      </c>
      <c r="P579" s="336" t="s">
        <v>324</v>
      </c>
      <c r="Q579" s="336" t="s">
        <v>260</v>
      </c>
    </row>
    <row r="580" spans="1:17" s="324" customFormat="1" ht="14.25" thickBot="1">
      <c r="A580" s="335" t="s">
        <v>321</v>
      </c>
      <c r="B580" s="334" t="s">
        <v>323</v>
      </c>
      <c r="C580" s="333"/>
      <c r="D580" s="332" t="s">
        <v>322</v>
      </c>
      <c r="E580" s="331" t="s">
        <v>321</v>
      </c>
      <c r="F580" s="330" t="s">
        <v>321</v>
      </c>
      <c r="G580" s="328" t="s">
        <v>321</v>
      </c>
      <c r="H580" s="329">
        <f>SUM(H528:H577)</f>
        <v>0</v>
      </c>
      <c r="I580" s="328" t="s">
        <v>256</v>
      </c>
      <c r="J580" s="329">
        <f>SUM(J528:J577)</f>
        <v>0</v>
      </c>
      <c r="K580" s="328" t="s">
        <v>256</v>
      </c>
      <c r="L580" s="327">
        <f>SUM(L528:L577)</f>
        <v>0</v>
      </c>
      <c r="M580" s="326" t="s">
        <v>321</v>
      </c>
      <c r="N580" s="323" t="str">
        <f t="shared" si="77"/>
        <v/>
      </c>
      <c r="O580" s="325" t="str">
        <f>IF(SUM(H578:H579)=H580,"","入力ミス")</f>
        <v/>
      </c>
      <c r="P580" s="325" t="str">
        <f>IF(SUM(J578:J579)=J580,"","入力ミス")</f>
        <v/>
      </c>
      <c r="Q580" s="325" t="str">
        <f>IF(SUM(L578:L579)=L580,"","入力ミス")</f>
        <v/>
      </c>
    </row>
    <row r="581" spans="1:17" s="324" customFormat="1">
      <c r="A581" s="377"/>
      <c r="B581" s="888" t="s">
        <v>1210</v>
      </c>
      <c r="C581" s="376"/>
      <c r="D581" s="641" t="s">
        <v>320</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310</v>
      </c>
      <c r="B632" s="353" t="s">
        <v>319</v>
      </c>
      <c r="C632" s="352"/>
      <c r="D632" s="351" t="s">
        <v>318</v>
      </c>
      <c r="E632" s="350" t="s">
        <v>255</v>
      </c>
      <c r="F632" s="349" t="s">
        <v>310</v>
      </c>
      <c r="G632" s="348" t="s">
        <v>317</v>
      </c>
      <c r="H632" s="347">
        <f>SUMIFS(H582:H631,$A582:$A631,"設備費")</f>
        <v>0</v>
      </c>
      <c r="I632" s="348" t="s">
        <v>256</v>
      </c>
      <c r="J632" s="347">
        <f>SUMIFS(J582:J631,$A582:$A631,"設備費")</f>
        <v>0</v>
      </c>
      <c r="K632" s="348" t="s">
        <v>256</v>
      </c>
      <c r="L632" s="347">
        <f>SUMIFS(L582:L631,$A582:$A631,"設備費")</f>
        <v>0</v>
      </c>
      <c r="M632" s="346" t="s">
        <v>310</v>
      </c>
      <c r="N632" s="323" t="str">
        <f t="shared" si="90"/>
        <v/>
      </c>
      <c r="O632" s="324" t="s">
        <v>265</v>
      </c>
    </row>
    <row r="633" spans="1:17" s="324" customFormat="1">
      <c r="A633" s="345" t="s">
        <v>310</v>
      </c>
      <c r="B633" s="344" t="s">
        <v>316</v>
      </c>
      <c r="C633" s="343"/>
      <c r="D633" s="342" t="s">
        <v>315</v>
      </c>
      <c r="E633" s="341" t="s">
        <v>255</v>
      </c>
      <c r="F633" s="340" t="s">
        <v>311</v>
      </c>
      <c r="G633" s="339" t="s">
        <v>310</v>
      </c>
      <c r="H633" s="338">
        <f>SUMIFS(H582:H631,$A582:$A631,"工事費")</f>
        <v>0</v>
      </c>
      <c r="I633" s="339" t="s">
        <v>256</v>
      </c>
      <c r="J633" s="338">
        <f>SUMIFS(J582:J631,$A582:$A631,"工事費")</f>
        <v>0</v>
      </c>
      <c r="K633" s="339" t="s">
        <v>256</v>
      </c>
      <c r="L633" s="338">
        <f>SUMIFS(L582:L631,$A582:$A631,"工事費")</f>
        <v>0</v>
      </c>
      <c r="M633" s="337" t="s">
        <v>311</v>
      </c>
      <c r="N633" s="323" t="str">
        <f t="shared" si="90"/>
        <v/>
      </c>
      <c r="O633" s="336" t="s">
        <v>262</v>
      </c>
      <c r="P633" s="336" t="s">
        <v>314</v>
      </c>
      <c r="Q633" s="336" t="s">
        <v>260</v>
      </c>
    </row>
    <row r="634" spans="1:17" s="324" customFormat="1" ht="14.25" thickBot="1">
      <c r="A634" s="335" t="s">
        <v>311</v>
      </c>
      <c r="B634" s="334" t="s">
        <v>313</v>
      </c>
      <c r="C634" s="333"/>
      <c r="D634" s="332" t="s">
        <v>312</v>
      </c>
      <c r="E634" s="331" t="s">
        <v>311</v>
      </c>
      <c r="F634" s="330" t="s">
        <v>311</v>
      </c>
      <c r="G634" s="328" t="s">
        <v>310</v>
      </c>
      <c r="H634" s="329">
        <f>SUM(H582:H631)</f>
        <v>0</v>
      </c>
      <c r="I634" s="328" t="s">
        <v>256</v>
      </c>
      <c r="J634" s="329">
        <f>SUM(J582:J631)</f>
        <v>0</v>
      </c>
      <c r="K634" s="328" t="s">
        <v>256</v>
      </c>
      <c r="L634" s="327">
        <f>SUM(L582:L631)</f>
        <v>0</v>
      </c>
      <c r="M634" s="326" t="s">
        <v>255</v>
      </c>
      <c r="N634" s="323" t="str">
        <f t="shared" si="90"/>
        <v/>
      </c>
      <c r="O634" s="325" t="str">
        <f>IF(SUM(H632:H633)=H634,"","入力ミス")</f>
        <v/>
      </c>
      <c r="P634" s="325" t="str">
        <f>IF(SUM(J632:J633)=J634,"","入力ミス")</f>
        <v/>
      </c>
      <c r="Q634" s="325" t="str">
        <f>IF(SUM(L632:L633)=L634,"","入力ミス")</f>
        <v/>
      </c>
    </row>
  </sheetData>
  <mergeCells count="19">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7:A9"/>
    <mergeCell ref="E7:E9"/>
    <mergeCell ref="F7:L7"/>
    <mergeCell ref="M7:M9"/>
    <mergeCell ref="F8:F9"/>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553" t="s">
        <v>342</v>
      </c>
      <c r="Q2" s="552"/>
      <c r="R2" s="552"/>
      <c r="S2" s="552"/>
      <c r="T2" s="551"/>
      <c r="U2" s="540"/>
      <c r="V2" s="540"/>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1129</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IF(P25="計画",P26,P27)&amp;"※低炭素型建材・ＥＶ等　以外"</f>
        <v>#N/A</v>
      </c>
      <c r="B6" s="542"/>
      <c r="C6" s="542"/>
      <c r="N6" s="540"/>
      <c r="O6" s="540"/>
      <c r="P6" s="176" t="s">
        <v>345</v>
      </c>
      <c r="Q6" s="176"/>
      <c r="R6" s="175"/>
      <c r="S6" s="175"/>
      <c r="T6" s="175"/>
      <c r="U6" s="175"/>
      <c r="V6" s="540"/>
      <c r="W6" s="540"/>
      <c r="X6" s="540"/>
      <c r="Y6" s="540"/>
      <c r="Z6" s="540"/>
      <c r="AA6" s="540"/>
      <c r="AB6" s="540"/>
      <c r="AC6" s="540"/>
      <c r="AD6" s="540"/>
      <c r="AE6" s="540"/>
    </row>
    <row r="7" spans="1:31">
      <c r="A7" s="1562" t="s">
        <v>291</v>
      </c>
      <c r="B7" s="886" t="s">
        <v>1172</v>
      </c>
      <c r="C7" s="418"/>
      <c r="D7" s="418"/>
      <c r="E7" s="1565" t="s">
        <v>306</v>
      </c>
      <c r="F7" s="1568" t="e">
        <f>IF(P25="計画",P29,(IF(P25="報告",P30,P31)))</f>
        <v>#N/A</v>
      </c>
      <c r="G7" s="1569"/>
      <c r="H7" s="1569"/>
      <c r="I7" s="1569"/>
      <c r="J7" s="1569"/>
      <c r="K7" s="1569"/>
      <c r="L7" s="1570"/>
      <c r="M7" s="1571" t="s">
        <v>288</v>
      </c>
      <c r="P7" s="540"/>
      <c r="Q7" s="540"/>
      <c r="R7" s="540"/>
      <c r="S7" s="540"/>
      <c r="T7" s="540"/>
      <c r="U7" s="540"/>
      <c r="V7" s="540"/>
      <c r="W7" s="540"/>
      <c r="X7" s="540"/>
      <c r="Y7" s="540"/>
      <c r="Z7" s="540"/>
    </row>
    <row r="8" spans="1:31">
      <c r="A8" s="1563"/>
      <c r="B8" s="1559" t="s">
        <v>287</v>
      </c>
      <c r="C8" s="1560"/>
      <c r="D8" s="1561"/>
      <c r="E8" s="1566"/>
      <c r="F8" s="1574" t="s">
        <v>285</v>
      </c>
      <c r="G8" s="1556" t="s">
        <v>284</v>
      </c>
      <c r="H8" s="1556"/>
      <c r="I8" s="1556" t="s">
        <v>283</v>
      </c>
      <c r="J8" s="1556"/>
      <c r="K8" s="1557" t="s">
        <v>282</v>
      </c>
      <c r="L8" s="1558"/>
      <c r="M8" s="1572"/>
      <c r="P8" s="511" t="s">
        <v>308</v>
      </c>
      <c r="Q8" s="540"/>
      <c r="R8" s="540"/>
      <c r="S8" s="540"/>
      <c r="T8" s="540"/>
      <c r="U8" s="540"/>
      <c r="V8" s="540"/>
      <c r="W8" s="540"/>
      <c r="X8" s="540"/>
      <c r="Y8" s="540"/>
      <c r="Z8" s="540"/>
    </row>
    <row r="9" spans="1:31" ht="14.25" thickBot="1">
      <c r="A9" s="1564"/>
      <c r="B9" s="415"/>
      <c r="C9" s="414"/>
      <c r="D9" s="414"/>
      <c r="E9" s="1567"/>
      <c r="F9" s="1575"/>
      <c r="G9" s="554" t="s">
        <v>281</v>
      </c>
      <c r="H9" s="554" t="s">
        <v>280</v>
      </c>
      <c r="I9" s="554" t="s">
        <v>281</v>
      </c>
      <c r="J9" s="554" t="s">
        <v>280</v>
      </c>
      <c r="K9" s="555" t="s">
        <v>281</v>
      </c>
      <c r="L9" s="556" t="s">
        <v>280</v>
      </c>
      <c r="M9" s="1573"/>
      <c r="P9" s="384"/>
      <c r="Q9" s="540"/>
      <c r="R9" s="540"/>
      <c r="S9" s="540"/>
      <c r="T9" s="540"/>
      <c r="U9" s="540"/>
      <c r="V9" s="540"/>
      <c r="W9" s="540"/>
      <c r="X9" s="540"/>
      <c r="Y9" s="540"/>
      <c r="Z9" s="540"/>
    </row>
    <row r="10" spans="1:31" ht="14.25" thickBot="1">
      <c r="A10" s="539" t="s">
        <v>256</v>
      </c>
      <c r="B10" s="639" t="s">
        <v>745</v>
      </c>
      <c r="C10" s="538"/>
      <c r="D10" s="538"/>
      <c r="E10" s="537"/>
      <c r="F10" s="536"/>
      <c r="G10" s="534"/>
      <c r="H10" s="535"/>
      <c r="I10" s="534"/>
      <c r="J10" s="533"/>
      <c r="K10" s="532"/>
      <c r="L10" s="531"/>
      <c r="M10" s="530"/>
      <c r="N10" s="324" t="s">
        <v>265</v>
      </c>
      <c r="P10" s="384" t="s">
        <v>307</v>
      </c>
      <c r="Q10" s="540"/>
      <c r="R10" s="540"/>
      <c r="S10" s="540"/>
      <c r="T10" s="540"/>
      <c r="U10" s="540"/>
      <c r="V10" s="540"/>
      <c r="W10" s="540"/>
      <c r="X10" s="540"/>
      <c r="Y10" s="540"/>
      <c r="Z10" s="540"/>
    </row>
    <row r="11" spans="1:31" ht="14.25" thickTop="1">
      <c r="A11" s="529" t="s">
        <v>256</v>
      </c>
      <c r="B11" s="528" t="s">
        <v>749</v>
      </c>
      <c r="C11" s="527"/>
      <c r="D11" s="527" t="s">
        <v>294</v>
      </c>
      <c r="E11" s="526" t="s">
        <v>304</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1173</v>
      </c>
      <c r="Q12" s="540"/>
    </row>
    <row r="13" spans="1:31">
      <c r="A13" s="466" t="s">
        <v>256</v>
      </c>
      <c r="B13" s="465" t="s">
        <v>753</v>
      </c>
      <c r="C13" s="464"/>
      <c r="D13" s="464"/>
      <c r="E13" s="463"/>
      <c r="F13" s="455" t="s">
        <v>104</v>
      </c>
      <c r="G13" s="509"/>
      <c r="H13" s="461"/>
      <c r="I13" s="509"/>
      <c r="J13" s="459"/>
      <c r="K13" s="508"/>
      <c r="L13" s="457"/>
      <c r="M13" s="456"/>
      <c r="N13" s="323" t="str">
        <f t="shared" si="0"/>
        <v/>
      </c>
      <c r="Q13" s="511" t="s">
        <v>305</v>
      </c>
      <c r="T13" s="511"/>
    </row>
    <row r="14" spans="1:31">
      <c r="A14" s="389" t="s">
        <v>256</v>
      </c>
      <c r="B14" s="887" t="s">
        <v>1183</v>
      </c>
      <c r="C14" s="385"/>
      <c r="D14" s="363"/>
      <c r="E14" s="361"/>
      <c r="F14" s="455" t="s">
        <v>339</v>
      </c>
      <c r="G14" s="507"/>
      <c r="H14" s="485">
        <f>$H$146</f>
        <v>0</v>
      </c>
      <c r="I14" s="507"/>
      <c r="J14" s="483">
        <f>$J$146</f>
        <v>0</v>
      </c>
      <c r="K14" s="506"/>
      <c r="L14" s="481">
        <f>$L$146</f>
        <v>0</v>
      </c>
      <c r="M14" s="446"/>
      <c r="N14" s="323" t="str">
        <f t="shared" si="0"/>
        <v/>
      </c>
      <c r="Q14" s="384" t="s">
        <v>1174</v>
      </c>
      <c r="T14" s="384"/>
    </row>
    <row r="15" spans="1:31">
      <c r="A15" s="389" t="s">
        <v>256</v>
      </c>
      <c r="B15" s="887" t="s">
        <v>1184</v>
      </c>
      <c r="C15" s="385"/>
      <c r="D15" s="363"/>
      <c r="E15" s="361"/>
      <c r="F15" s="455" t="s">
        <v>339</v>
      </c>
      <c r="G15" s="507"/>
      <c r="H15" s="485">
        <f>$H$200</f>
        <v>0</v>
      </c>
      <c r="I15" s="507"/>
      <c r="J15" s="483">
        <f>$J$200</f>
        <v>0</v>
      </c>
      <c r="K15" s="506"/>
      <c r="L15" s="481">
        <f>$L$200</f>
        <v>0</v>
      </c>
      <c r="M15" s="446"/>
      <c r="N15" s="323" t="str">
        <f t="shared" si="0"/>
        <v/>
      </c>
      <c r="Q15" s="384" t="s">
        <v>1175</v>
      </c>
      <c r="T15" s="384"/>
    </row>
    <row r="16" spans="1:31">
      <c r="A16" s="389" t="s">
        <v>256</v>
      </c>
      <c r="B16" s="887" t="s">
        <v>1185</v>
      </c>
      <c r="C16" s="385"/>
      <c r="D16" s="363"/>
      <c r="E16" s="361"/>
      <c r="F16" s="455" t="s">
        <v>104</v>
      </c>
      <c r="G16" s="507"/>
      <c r="H16" s="485">
        <f>$H$254</f>
        <v>0</v>
      </c>
      <c r="I16" s="507"/>
      <c r="J16" s="483">
        <f>$J$254</f>
        <v>0</v>
      </c>
      <c r="K16" s="506"/>
      <c r="L16" s="481">
        <f>$L$254</f>
        <v>0</v>
      </c>
      <c r="M16" s="446"/>
      <c r="N16" s="323" t="str">
        <f t="shared" si="0"/>
        <v/>
      </c>
    </row>
    <row r="17" spans="1:17">
      <c r="A17" s="389" t="s">
        <v>256</v>
      </c>
      <c r="B17" s="887" t="s">
        <v>1197</v>
      </c>
      <c r="C17" s="385"/>
      <c r="D17" s="363"/>
      <c r="E17" s="361"/>
      <c r="F17" s="455" t="s">
        <v>104</v>
      </c>
      <c r="G17" s="507"/>
      <c r="H17" s="485">
        <f>$H$308</f>
        <v>0</v>
      </c>
      <c r="I17" s="507"/>
      <c r="J17" s="483">
        <f>$J$308</f>
        <v>0</v>
      </c>
      <c r="K17" s="506"/>
      <c r="L17" s="481">
        <f>$L$308</f>
        <v>0</v>
      </c>
      <c r="M17" s="446"/>
      <c r="N17" s="323" t="str">
        <f t="shared" si="0"/>
        <v/>
      </c>
    </row>
    <row r="18" spans="1:17">
      <c r="A18" s="389" t="s">
        <v>256</v>
      </c>
      <c r="B18" s="887" t="s">
        <v>1198</v>
      </c>
      <c r="C18" s="385"/>
      <c r="D18" s="363"/>
      <c r="E18" s="361"/>
      <c r="F18" s="455" t="s">
        <v>104</v>
      </c>
      <c r="G18" s="507"/>
      <c r="H18" s="485">
        <f>$H$362</f>
        <v>0</v>
      </c>
      <c r="I18" s="507"/>
      <c r="J18" s="483">
        <f>$J$362</f>
        <v>0</v>
      </c>
      <c r="K18" s="506"/>
      <c r="L18" s="481">
        <f>$L$362</f>
        <v>0</v>
      </c>
      <c r="M18" s="446"/>
      <c r="N18" s="323" t="str">
        <f t="shared" si="0"/>
        <v/>
      </c>
      <c r="P18" s="511" t="s">
        <v>1176</v>
      </c>
    </row>
    <row r="19" spans="1:17">
      <c r="A19" s="389" t="s">
        <v>256</v>
      </c>
      <c r="B19" s="887" t="s">
        <v>1199</v>
      </c>
      <c r="C19" s="385"/>
      <c r="D19" s="363"/>
      <c r="E19" s="361"/>
      <c r="F19" s="455" t="s">
        <v>339</v>
      </c>
      <c r="G19" s="507"/>
      <c r="H19" s="485">
        <f>$H$416</f>
        <v>0</v>
      </c>
      <c r="I19" s="507"/>
      <c r="J19" s="483">
        <f>$J$416</f>
        <v>0</v>
      </c>
      <c r="K19" s="506"/>
      <c r="L19" s="481">
        <f>$L$416</f>
        <v>0</v>
      </c>
      <c r="M19" s="446"/>
      <c r="N19" s="323" t="str">
        <f t="shared" si="0"/>
        <v/>
      </c>
    </row>
    <row r="20" spans="1:17">
      <c r="A20" s="389" t="s">
        <v>256</v>
      </c>
      <c r="B20" s="887" t="s">
        <v>1200</v>
      </c>
      <c r="C20" s="385"/>
      <c r="D20" s="363"/>
      <c r="E20" s="361"/>
      <c r="F20" s="455" t="s">
        <v>339</v>
      </c>
      <c r="G20" s="507"/>
      <c r="H20" s="485">
        <f>$H$470</f>
        <v>0</v>
      </c>
      <c r="I20" s="507"/>
      <c r="J20" s="483">
        <f>$J$470</f>
        <v>0</v>
      </c>
      <c r="K20" s="506"/>
      <c r="L20" s="481">
        <f>$L$470</f>
        <v>0</v>
      </c>
      <c r="M20" s="446"/>
      <c r="N20" s="323" t="str">
        <f t="shared" si="0"/>
        <v/>
      </c>
    </row>
    <row r="21" spans="1:17">
      <c r="A21" s="389" t="s">
        <v>256</v>
      </c>
      <c r="B21" s="887" t="s">
        <v>1201</v>
      </c>
      <c r="C21" s="385"/>
      <c r="D21" s="363"/>
      <c r="E21" s="361"/>
      <c r="F21" s="455" t="s">
        <v>339</v>
      </c>
      <c r="G21" s="507"/>
      <c r="H21" s="485">
        <f>$H$524</f>
        <v>0</v>
      </c>
      <c r="I21" s="507"/>
      <c r="J21" s="483">
        <f>$J$524</f>
        <v>0</v>
      </c>
      <c r="K21" s="506"/>
      <c r="L21" s="481">
        <f>$L$524</f>
        <v>0</v>
      </c>
      <c r="M21" s="446"/>
      <c r="N21" s="323" t="str">
        <f t="shared" si="0"/>
        <v/>
      </c>
      <c r="P21" s="384" t="s">
        <v>1177</v>
      </c>
    </row>
    <row r="22" spans="1:17">
      <c r="A22" s="389" t="s">
        <v>256</v>
      </c>
      <c r="B22" s="887" t="s">
        <v>1202</v>
      </c>
      <c r="C22" s="385"/>
      <c r="D22" s="363"/>
      <c r="E22" s="361"/>
      <c r="F22" s="455" t="s">
        <v>104</v>
      </c>
      <c r="G22" s="507"/>
      <c r="H22" s="485">
        <f>$H$578</f>
        <v>0</v>
      </c>
      <c r="I22" s="507"/>
      <c r="J22" s="483">
        <f>$J$578</f>
        <v>0</v>
      </c>
      <c r="K22" s="506"/>
      <c r="L22" s="481">
        <f>$L$578</f>
        <v>0</v>
      </c>
      <c r="M22" s="446"/>
      <c r="N22" s="323" t="str">
        <f t="shared" si="0"/>
        <v/>
      </c>
      <c r="Q22" s="384" t="s">
        <v>302</v>
      </c>
    </row>
    <row r="23" spans="1:17">
      <c r="A23" s="389" t="s">
        <v>256</v>
      </c>
      <c r="B23" s="887" t="s">
        <v>1203</v>
      </c>
      <c r="C23" s="385"/>
      <c r="D23" s="363"/>
      <c r="E23" s="361"/>
      <c r="F23" s="455" t="s">
        <v>339</v>
      </c>
      <c r="G23" s="507"/>
      <c r="H23" s="485">
        <f>$H$632</f>
        <v>0</v>
      </c>
      <c r="I23" s="507"/>
      <c r="J23" s="483">
        <f>$J$632</f>
        <v>0</v>
      </c>
      <c r="K23" s="506"/>
      <c r="L23" s="481">
        <f>$L$632</f>
        <v>0</v>
      </c>
      <c r="M23" s="446"/>
      <c r="N23" s="323" t="str">
        <f t="shared" si="0"/>
        <v/>
      </c>
    </row>
    <row r="24" spans="1:17">
      <c r="A24" s="389" t="s">
        <v>256</v>
      </c>
      <c r="B24" s="388"/>
      <c r="C24" s="385"/>
      <c r="D24" s="363"/>
      <c r="E24" s="361"/>
      <c r="F24" s="455" t="s">
        <v>339</v>
      </c>
      <c r="G24" s="507"/>
      <c r="H24" s="485"/>
      <c r="I24" s="507"/>
      <c r="J24" s="483"/>
      <c r="K24" s="506"/>
      <c r="L24" s="481"/>
      <c r="M24" s="446"/>
      <c r="N24" s="323" t="str">
        <f t="shared" si="0"/>
        <v/>
      </c>
    </row>
    <row r="25" spans="1:17">
      <c r="A25" s="389" t="s">
        <v>256</v>
      </c>
      <c r="B25" s="388"/>
      <c r="C25" s="385"/>
      <c r="D25" s="363"/>
      <c r="E25" s="361"/>
      <c r="F25" s="455" t="s">
        <v>339</v>
      </c>
      <c r="G25" s="507"/>
      <c r="H25" s="485"/>
      <c r="I25" s="507"/>
      <c r="J25" s="483"/>
      <c r="K25" s="506"/>
      <c r="L25" s="481"/>
      <c r="M25" s="446"/>
      <c r="N25" s="323" t="str">
        <f t="shared" si="0"/>
        <v/>
      </c>
      <c r="P25" s="824" t="e">
        <f>'０注意事項等'!$K$9</f>
        <v>#N/A</v>
      </c>
    </row>
    <row r="26" spans="1:17">
      <c r="A26" s="389" t="s">
        <v>256</v>
      </c>
      <c r="B26" s="388"/>
      <c r="C26" s="385"/>
      <c r="D26" s="363"/>
      <c r="E26" s="361"/>
      <c r="F26" s="455" t="s">
        <v>339</v>
      </c>
      <c r="G26" s="507"/>
      <c r="H26" s="485"/>
      <c r="I26" s="507"/>
      <c r="J26" s="483"/>
      <c r="K26" s="506"/>
      <c r="L26" s="481"/>
      <c r="M26" s="446"/>
      <c r="N26" s="323" t="str">
        <f t="shared" si="0"/>
        <v/>
      </c>
      <c r="P26" s="824" t="s">
        <v>1113</v>
      </c>
    </row>
    <row r="27" spans="1:17">
      <c r="A27" s="389" t="s">
        <v>256</v>
      </c>
      <c r="B27" s="388"/>
      <c r="C27" s="385"/>
      <c r="D27" s="363"/>
      <c r="E27" s="361"/>
      <c r="F27" s="455" t="s">
        <v>104</v>
      </c>
      <c r="G27" s="507"/>
      <c r="H27" s="485"/>
      <c r="I27" s="507"/>
      <c r="J27" s="483"/>
      <c r="K27" s="506"/>
      <c r="L27" s="481"/>
      <c r="M27" s="446"/>
      <c r="N27" s="323" t="str">
        <f t="shared" si="0"/>
        <v/>
      </c>
      <c r="P27" s="824" t="s">
        <v>1114</v>
      </c>
    </row>
    <row r="28" spans="1:17" ht="14.25" thickBot="1">
      <c r="A28" s="389" t="s">
        <v>256</v>
      </c>
      <c r="B28" s="388"/>
      <c r="C28" s="385"/>
      <c r="D28" s="363"/>
      <c r="E28" s="361"/>
      <c r="F28" s="455" t="s">
        <v>104</v>
      </c>
      <c r="G28" s="507"/>
      <c r="H28" s="476"/>
      <c r="I28" s="507"/>
      <c r="J28" s="474"/>
      <c r="K28" s="506"/>
      <c r="L28" s="472"/>
      <c r="M28" s="438"/>
      <c r="N28" s="323" t="str">
        <f t="shared" si="0"/>
        <v/>
      </c>
    </row>
    <row r="29" spans="1:17" ht="15" thickTop="1" thickBot="1">
      <c r="A29" s="471" t="s">
        <v>256</v>
      </c>
      <c r="B29" s="435" t="s">
        <v>300</v>
      </c>
      <c r="C29" s="435"/>
      <c r="D29" s="434" t="s">
        <v>294</v>
      </c>
      <c r="E29" s="433"/>
      <c r="F29" s="432"/>
      <c r="G29" s="431"/>
      <c r="H29" s="429">
        <f>SUM(H14:H28)</f>
        <v>0</v>
      </c>
      <c r="I29" s="428"/>
      <c r="J29" s="427">
        <f>SUM(J14:J28)</f>
        <v>0</v>
      </c>
      <c r="K29" s="428"/>
      <c r="L29" s="427">
        <f>SUM(L14:L28)</f>
        <v>0</v>
      </c>
      <c r="M29" s="470"/>
      <c r="N29" s="323" t="str">
        <f t="shared" si="0"/>
        <v/>
      </c>
      <c r="P29" s="824" t="s">
        <v>1109</v>
      </c>
    </row>
    <row r="30" spans="1:17">
      <c r="A30" s="466" t="s">
        <v>256</v>
      </c>
      <c r="B30" s="465" t="s">
        <v>299</v>
      </c>
      <c r="C30" s="464"/>
      <c r="D30" s="464"/>
      <c r="E30" s="463"/>
      <c r="F30" s="510" t="s">
        <v>256</v>
      </c>
      <c r="G30" s="509"/>
      <c r="H30" s="461"/>
      <c r="I30" s="509"/>
      <c r="J30" s="459"/>
      <c r="K30" s="508"/>
      <c r="L30" s="457"/>
      <c r="M30" s="456"/>
      <c r="N30" s="323" t="str">
        <f t="shared" si="0"/>
        <v/>
      </c>
      <c r="P30" s="824" t="s">
        <v>1110</v>
      </c>
    </row>
    <row r="31" spans="1:17">
      <c r="A31" s="389" t="s">
        <v>256</v>
      </c>
      <c r="B31" s="887" t="s">
        <v>1183</v>
      </c>
      <c r="C31" s="363"/>
      <c r="D31" s="363"/>
      <c r="E31" s="361"/>
      <c r="F31" s="455" t="s">
        <v>256</v>
      </c>
      <c r="G31" s="507"/>
      <c r="H31" s="485">
        <f>$H$147</f>
        <v>0</v>
      </c>
      <c r="I31" s="507"/>
      <c r="J31" s="483">
        <f>$J$147</f>
        <v>0</v>
      </c>
      <c r="K31" s="506"/>
      <c r="L31" s="481">
        <f>$L$147</f>
        <v>0</v>
      </c>
      <c r="M31" s="446"/>
      <c r="N31" s="323" t="str">
        <f t="shared" si="0"/>
        <v/>
      </c>
      <c r="P31" s="824" t="s">
        <v>1287</v>
      </c>
    </row>
    <row r="32" spans="1:17">
      <c r="A32" s="389" t="s">
        <v>256</v>
      </c>
      <c r="B32" s="887" t="s">
        <v>1184</v>
      </c>
      <c r="C32" s="363"/>
      <c r="D32" s="363"/>
      <c r="E32" s="361"/>
      <c r="F32" s="455" t="s">
        <v>256</v>
      </c>
      <c r="G32" s="507"/>
      <c r="H32" s="485">
        <f>$H$201</f>
        <v>0</v>
      </c>
      <c r="I32" s="507"/>
      <c r="J32" s="483">
        <f>$J$201</f>
        <v>0</v>
      </c>
      <c r="K32" s="506"/>
      <c r="L32" s="481">
        <f>$L$201</f>
        <v>0</v>
      </c>
      <c r="M32" s="446"/>
      <c r="N32" s="323" t="str">
        <f t="shared" si="0"/>
        <v/>
      </c>
    </row>
    <row r="33" spans="1:14">
      <c r="A33" s="389" t="s">
        <v>256</v>
      </c>
      <c r="B33" s="887" t="s">
        <v>1185</v>
      </c>
      <c r="C33" s="363"/>
      <c r="D33" s="363"/>
      <c r="E33" s="361"/>
      <c r="F33" s="455" t="s">
        <v>256</v>
      </c>
      <c r="G33" s="507"/>
      <c r="H33" s="485">
        <f>$H$255</f>
        <v>0</v>
      </c>
      <c r="I33" s="507"/>
      <c r="J33" s="483">
        <f>$J$255</f>
        <v>0</v>
      </c>
      <c r="K33" s="506"/>
      <c r="L33" s="481">
        <f>$L$255</f>
        <v>0</v>
      </c>
      <c r="M33" s="446"/>
      <c r="N33" s="323" t="str">
        <f t="shared" si="0"/>
        <v/>
      </c>
    </row>
    <row r="34" spans="1:14">
      <c r="A34" s="389" t="s">
        <v>256</v>
      </c>
      <c r="B34" s="887" t="s">
        <v>1197</v>
      </c>
      <c r="C34" s="363"/>
      <c r="D34" s="363"/>
      <c r="E34" s="361"/>
      <c r="F34" s="455" t="s">
        <v>256</v>
      </c>
      <c r="G34" s="507"/>
      <c r="H34" s="485">
        <f>$H$309</f>
        <v>0</v>
      </c>
      <c r="I34" s="507"/>
      <c r="J34" s="483">
        <f>$J$309</f>
        <v>0</v>
      </c>
      <c r="K34" s="506"/>
      <c r="L34" s="481">
        <f>$L$309</f>
        <v>0</v>
      </c>
      <c r="M34" s="446"/>
      <c r="N34" s="323" t="str">
        <f t="shared" si="0"/>
        <v/>
      </c>
    </row>
    <row r="35" spans="1:14">
      <c r="A35" s="389" t="s">
        <v>256</v>
      </c>
      <c r="B35" s="887" t="s">
        <v>1198</v>
      </c>
      <c r="C35" s="363"/>
      <c r="D35" s="363"/>
      <c r="E35" s="361"/>
      <c r="F35" s="455" t="s">
        <v>256</v>
      </c>
      <c r="G35" s="507"/>
      <c r="H35" s="485">
        <f>$H$363</f>
        <v>0</v>
      </c>
      <c r="I35" s="507"/>
      <c r="J35" s="483">
        <f>$J$363</f>
        <v>0</v>
      </c>
      <c r="K35" s="506"/>
      <c r="L35" s="481">
        <f>$L$363</f>
        <v>0</v>
      </c>
      <c r="M35" s="446"/>
      <c r="N35" s="323" t="str">
        <f t="shared" si="0"/>
        <v/>
      </c>
    </row>
    <row r="36" spans="1:14">
      <c r="A36" s="389" t="s">
        <v>256</v>
      </c>
      <c r="B36" s="887" t="s">
        <v>1199</v>
      </c>
      <c r="C36" s="363"/>
      <c r="D36" s="363"/>
      <c r="E36" s="361"/>
      <c r="F36" s="455" t="s">
        <v>256</v>
      </c>
      <c r="G36" s="507"/>
      <c r="H36" s="485">
        <f>$H$417</f>
        <v>0</v>
      </c>
      <c r="I36" s="507"/>
      <c r="J36" s="483">
        <f>$J$417</f>
        <v>0</v>
      </c>
      <c r="K36" s="506"/>
      <c r="L36" s="481">
        <f>$L$417</f>
        <v>0</v>
      </c>
      <c r="M36" s="446"/>
      <c r="N36" s="323" t="str">
        <f t="shared" si="0"/>
        <v/>
      </c>
    </row>
    <row r="37" spans="1:14">
      <c r="A37" s="389" t="s">
        <v>256</v>
      </c>
      <c r="B37" s="887" t="s">
        <v>1200</v>
      </c>
      <c r="C37" s="363"/>
      <c r="D37" s="363"/>
      <c r="E37" s="361"/>
      <c r="F37" s="455" t="s">
        <v>256</v>
      </c>
      <c r="G37" s="507"/>
      <c r="H37" s="485">
        <f>$H$471</f>
        <v>0</v>
      </c>
      <c r="I37" s="507"/>
      <c r="J37" s="483">
        <f>$J$471</f>
        <v>0</v>
      </c>
      <c r="K37" s="506"/>
      <c r="L37" s="481">
        <f>$L$471</f>
        <v>0</v>
      </c>
      <c r="M37" s="446"/>
      <c r="N37" s="323" t="str">
        <f t="shared" si="0"/>
        <v/>
      </c>
    </row>
    <row r="38" spans="1:14">
      <c r="A38" s="389" t="s">
        <v>256</v>
      </c>
      <c r="B38" s="887" t="s">
        <v>1201</v>
      </c>
      <c r="C38" s="363"/>
      <c r="D38" s="363"/>
      <c r="E38" s="361"/>
      <c r="F38" s="455" t="s">
        <v>256</v>
      </c>
      <c r="G38" s="507"/>
      <c r="H38" s="485">
        <f>$H$525</f>
        <v>0</v>
      </c>
      <c r="I38" s="507"/>
      <c r="J38" s="483">
        <f>$J$525</f>
        <v>0</v>
      </c>
      <c r="K38" s="506"/>
      <c r="L38" s="481">
        <f>$L$525</f>
        <v>0</v>
      </c>
      <c r="M38" s="446"/>
      <c r="N38" s="323" t="str">
        <f t="shared" si="0"/>
        <v/>
      </c>
    </row>
    <row r="39" spans="1:14">
      <c r="A39" s="389" t="s">
        <v>256</v>
      </c>
      <c r="B39" s="887" t="s">
        <v>1202</v>
      </c>
      <c r="C39" s="363"/>
      <c r="D39" s="363"/>
      <c r="E39" s="361"/>
      <c r="F39" s="455" t="s">
        <v>256</v>
      </c>
      <c r="G39" s="507"/>
      <c r="H39" s="485">
        <f>$H$579</f>
        <v>0</v>
      </c>
      <c r="I39" s="507"/>
      <c r="J39" s="483">
        <f>$J$579</f>
        <v>0</v>
      </c>
      <c r="K39" s="506"/>
      <c r="L39" s="481">
        <f>$L$579</f>
        <v>0</v>
      </c>
      <c r="M39" s="446"/>
      <c r="N39" s="323" t="str">
        <f t="shared" si="0"/>
        <v/>
      </c>
    </row>
    <row r="40" spans="1:14">
      <c r="A40" s="389" t="s">
        <v>256</v>
      </c>
      <c r="B40" s="887" t="s">
        <v>1203</v>
      </c>
      <c r="C40" s="363"/>
      <c r="D40" s="363"/>
      <c r="E40" s="361"/>
      <c r="F40" s="455" t="s">
        <v>256</v>
      </c>
      <c r="G40" s="507"/>
      <c r="H40" s="485">
        <f>$H$633</f>
        <v>0</v>
      </c>
      <c r="I40" s="507"/>
      <c r="J40" s="483">
        <f>$J$633</f>
        <v>0</v>
      </c>
      <c r="K40" s="506"/>
      <c r="L40" s="481">
        <f>$L$633</f>
        <v>0</v>
      </c>
      <c r="M40" s="446"/>
      <c r="N40" s="323" t="str">
        <f t="shared" si="0"/>
        <v/>
      </c>
    </row>
    <row r="41" spans="1:14">
      <c r="A41" s="389" t="s">
        <v>256</v>
      </c>
      <c r="B41" s="445"/>
      <c r="C41" s="363"/>
      <c r="D41" s="363"/>
      <c r="E41" s="361"/>
      <c r="F41" s="455" t="s">
        <v>256</v>
      </c>
      <c r="G41" s="507"/>
      <c r="H41" s="485"/>
      <c r="I41" s="507"/>
      <c r="J41" s="483"/>
      <c r="K41" s="506"/>
      <c r="L41" s="481"/>
      <c r="M41" s="446"/>
      <c r="N41" s="323" t="str">
        <f t="shared" si="0"/>
        <v/>
      </c>
    </row>
    <row r="42" spans="1:14">
      <c r="A42" s="389" t="s">
        <v>256</v>
      </c>
      <c r="B42" s="445"/>
      <c r="C42" s="363"/>
      <c r="D42" s="363"/>
      <c r="E42" s="361"/>
      <c r="F42" s="455" t="s">
        <v>256</v>
      </c>
      <c r="G42" s="507"/>
      <c r="H42" s="485"/>
      <c r="I42" s="507"/>
      <c r="J42" s="483"/>
      <c r="K42" s="506"/>
      <c r="L42" s="481"/>
      <c r="M42" s="446"/>
      <c r="N42" s="323" t="str">
        <f t="shared" si="0"/>
        <v/>
      </c>
    </row>
    <row r="43" spans="1:14">
      <c r="A43" s="389" t="s">
        <v>256</v>
      </c>
      <c r="B43" s="445"/>
      <c r="C43" s="363"/>
      <c r="D43" s="363"/>
      <c r="E43" s="361"/>
      <c r="F43" s="455" t="s">
        <v>256</v>
      </c>
      <c r="G43" s="507"/>
      <c r="H43" s="485"/>
      <c r="I43" s="507"/>
      <c r="J43" s="483"/>
      <c r="K43" s="506"/>
      <c r="L43" s="481"/>
      <c r="M43" s="446"/>
      <c r="N43" s="323" t="str">
        <f t="shared" ref="N43:N70" si="1">IF(J43+L43=H43,"","入力ミス")</f>
        <v/>
      </c>
    </row>
    <row r="44" spans="1:14">
      <c r="A44" s="389" t="s">
        <v>256</v>
      </c>
      <c r="B44" s="445"/>
      <c r="C44" s="363"/>
      <c r="D44" s="363"/>
      <c r="E44" s="361"/>
      <c r="F44" s="455" t="s">
        <v>256</v>
      </c>
      <c r="G44" s="507"/>
      <c r="H44" s="485"/>
      <c r="I44" s="507"/>
      <c r="J44" s="483"/>
      <c r="K44" s="506"/>
      <c r="L44" s="481"/>
      <c r="M44" s="446"/>
      <c r="N44" s="323" t="str">
        <f t="shared" si="1"/>
        <v/>
      </c>
    </row>
    <row r="45" spans="1:14" ht="14.25" thickBot="1">
      <c r="A45" s="389" t="s">
        <v>256</v>
      </c>
      <c r="B45" s="445"/>
      <c r="C45" s="363"/>
      <c r="D45" s="363"/>
      <c r="E45" s="361"/>
      <c r="F45" s="455" t="s">
        <v>256</v>
      </c>
      <c r="G45" s="507"/>
      <c r="H45" s="476"/>
      <c r="I45" s="507"/>
      <c r="J45" s="474"/>
      <c r="K45" s="506"/>
      <c r="L45" s="472"/>
      <c r="M45" s="438"/>
      <c r="N45" s="323" t="str">
        <f t="shared" si="1"/>
        <v/>
      </c>
    </row>
    <row r="46" spans="1:14" ht="15" thickTop="1" thickBot="1">
      <c r="A46" s="505" t="s">
        <v>256</v>
      </c>
      <c r="B46" s="504" t="s">
        <v>298</v>
      </c>
      <c r="C46" s="504"/>
      <c r="D46" s="503" t="s">
        <v>294</v>
      </c>
      <c r="E46" s="502"/>
      <c r="F46" s="501"/>
      <c r="G46" s="500"/>
      <c r="H46" s="499">
        <f>SUM(H31:H45)</f>
        <v>0</v>
      </c>
      <c r="I46" s="498"/>
      <c r="J46" s="497">
        <f>SUM(J31:J45)</f>
        <v>0</v>
      </c>
      <c r="K46" s="498"/>
      <c r="L46" s="497">
        <f>SUM(L31:L45)</f>
        <v>0</v>
      </c>
      <c r="M46" s="496"/>
      <c r="N46" s="323" t="str">
        <f t="shared" si="1"/>
        <v/>
      </c>
    </row>
    <row r="47" spans="1:14">
      <c r="A47" s="399" t="s">
        <v>256</v>
      </c>
      <c r="B47" s="495"/>
      <c r="C47" s="494"/>
      <c r="D47" s="397"/>
      <c r="E47" s="493"/>
      <c r="F47" s="492"/>
      <c r="G47" s="491"/>
      <c r="H47" s="485"/>
      <c r="I47" s="491"/>
      <c r="J47" s="483"/>
      <c r="K47" s="490"/>
      <c r="L47" s="481"/>
      <c r="M47" s="446"/>
      <c r="N47" s="323" t="str">
        <f t="shared" si="1"/>
        <v/>
      </c>
    </row>
    <row r="48" spans="1:14">
      <c r="A48" s="399" t="s">
        <v>256</v>
      </c>
      <c r="B48" s="495"/>
      <c r="C48" s="494"/>
      <c r="D48" s="397"/>
      <c r="E48" s="493"/>
      <c r="F48" s="492"/>
      <c r="G48" s="491"/>
      <c r="H48" s="485"/>
      <c r="I48" s="491"/>
      <c r="J48" s="483"/>
      <c r="K48" s="490"/>
      <c r="L48" s="481"/>
      <c r="M48" s="446"/>
      <c r="N48" s="323" t="str">
        <f t="shared" si="1"/>
        <v/>
      </c>
    </row>
    <row r="49" spans="1:14">
      <c r="A49" s="399" t="s">
        <v>256</v>
      </c>
      <c r="B49" s="495"/>
      <c r="C49" s="494"/>
      <c r="D49" s="397"/>
      <c r="E49" s="493"/>
      <c r="F49" s="492"/>
      <c r="G49" s="491"/>
      <c r="H49" s="485"/>
      <c r="I49" s="491"/>
      <c r="J49" s="483"/>
      <c r="K49" s="490"/>
      <c r="L49" s="481"/>
      <c r="M49" s="446"/>
      <c r="N49" s="323" t="str">
        <f t="shared" si="1"/>
        <v/>
      </c>
    </row>
    <row r="50" spans="1:14">
      <c r="A50" s="399" t="s">
        <v>256</v>
      </c>
      <c r="B50" s="489"/>
      <c r="C50" s="488"/>
      <c r="D50" s="411"/>
      <c r="E50" s="487"/>
      <c r="F50" s="486"/>
      <c r="G50" s="484"/>
      <c r="H50" s="485"/>
      <c r="I50" s="484"/>
      <c r="J50" s="483"/>
      <c r="K50" s="482"/>
      <c r="L50" s="481"/>
      <c r="M50" s="446"/>
      <c r="N50" s="323" t="str">
        <f t="shared" si="1"/>
        <v/>
      </c>
    </row>
    <row r="51" spans="1:14" ht="14.25" thickBot="1">
      <c r="A51" s="480" t="s">
        <v>256</v>
      </c>
      <c r="B51" s="479"/>
      <c r="C51" s="479"/>
      <c r="D51" s="479"/>
      <c r="E51" s="478"/>
      <c r="F51" s="477"/>
      <c r="G51" s="475"/>
      <c r="H51" s="476"/>
      <c r="I51" s="475"/>
      <c r="J51" s="474"/>
      <c r="K51" s="473"/>
      <c r="L51" s="472"/>
      <c r="M51" s="438"/>
      <c r="N51" s="323" t="str">
        <f t="shared" si="1"/>
        <v/>
      </c>
    </row>
    <row r="52" spans="1:14" ht="21" customHeight="1" thickTop="1" thickBot="1">
      <c r="A52" s="471" t="s">
        <v>256</v>
      </c>
      <c r="B52" s="435"/>
      <c r="C52" s="435"/>
      <c r="D52" s="434" t="s">
        <v>297</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256</v>
      </c>
      <c r="B54" s="465" t="s">
        <v>296</v>
      </c>
      <c r="C54" s="464"/>
      <c r="D54" s="464"/>
      <c r="E54" s="463"/>
      <c r="F54" s="462" t="s">
        <v>256</v>
      </c>
      <c r="G54" s="460"/>
      <c r="H54" s="461"/>
      <c r="I54" s="460"/>
      <c r="J54" s="459"/>
      <c r="K54" s="458"/>
      <c r="L54" s="457"/>
      <c r="M54" s="456"/>
      <c r="N54" s="323" t="str">
        <f t="shared" si="1"/>
        <v/>
      </c>
    </row>
    <row r="55" spans="1:14">
      <c r="A55" s="389" t="s">
        <v>256</v>
      </c>
      <c r="B55" s="887" t="s">
        <v>1183</v>
      </c>
      <c r="C55" s="363"/>
      <c r="D55" s="363"/>
      <c r="E55" s="387"/>
      <c r="F55" s="455" t="s">
        <v>256</v>
      </c>
      <c r="G55" s="454"/>
      <c r="H55" s="449">
        <f>$H$148</f>
        <v>0</v>
      </c>
      <c r="I55" s="453"/>
      <c r="J55" s="448">
        <f>$J$148</f>
        <v>0</v>
      </c>
      <c r="K55" s="452"/>
      <c r="L55" s="447">
        <f>$L$148</f>
        <v>0</v>
      </c>
      <c r="M55" s="446"/>
      <c r="N55" s="323" t="str">
        <f t="shared" si="1"/>
        <v/>
      </c>
    </row>
    <row r="56" spans="1:14">
      <c r="A56" s="389" t="s">
        <v>256</v>
      </c>
      <c r="B56" s="887" t="s">
        <v>1184</v>
      </c>
      <c r="C56" s="363"/>
      <c r="D56" s="363"/>
      <c r="E56" s="387"/>
      <c r="F56" s="455" t="s">
        <v>256</v>
      </c>
      <c r="G56" s="454"/>
      <c r="H56" s="449">
        <f>$H$202</f>
        <v>0</v>
      </c>
      <c r="I56" s="453"/>
      <c r="J56" s="448">
        <f>$J$202</f>
        <v>0</v>
      </c>
      <c r="K56" s="452"/>
      <c r="L56" s="447">
        <f>$L$202</f>
        <v>0</v>
      </c>
      <c r="M56" s="446"/>
      <c r="N56" s="323" t="str">
        <f t="shared" si="1"/>
        <v/>
      </c>
    </row>
    <row r="57" spans="1:14">
      <c r="A57" s="389" t="s">
        <v>256</v>
      </c>
      <c r="B57" s="887" t="s">
        <v>1185</v>
      </c>
      <c r="C57" s="363"/>
      <c r="D57" s="363"/>
      <c r="E57" s="387"/>
      <c r="F57" s="455" t="s">
        <v>256</v>
      </c>
      <c r="G57" s="454"/>
      <c r="H57" s="449">
        <f>$H$256</f>
        <v>0</v>
      </c>
      <c r="I57" s="453"/>
      <c r="J57" s="448">
        <f>$J$256</f>
        <v>0</v>
      </c>
      <c r="K57" s="452"/>
      <c r="L57" s="447">
        <f>$L$256</f>
        <v>0</v>
      </c>
      <c r="M57" s="446"/>
      <c r="N57" s="323" t="str">
        <f t="shared" si="1"/>
        <v/>
      </c>
    </row>
    <row r="58" spans="1:14">
      <c r="A58" s="389" t="s">
        <v>256</v>
      </c>
      <c r="B58" s="887" t="s">
        <v>1197</v>
      </c>
      <c r="C58" s="363"/>
      <c r="D58" s="363"/>
      <c r="E58" s="387"/>
      <c r="F58" s="455" t="s">
        <v>256</v>
      </c>
      <c r="G58" s="454"/>
      <c r="H58" s="449">
        <f>$H$310</f>
        <v>0</v>
      </c>
      <c r="I58" s="453"/>
      <c r="J58" s="448">
        <f>$J$310</f>
        <v>0</v>
      </c>
      <c r="K58" s="452"/>
      <c r="L58" s="447">
        <f>$L$310</f>
        <v>0</v>
      </c>
      <c r="M58" s="446"/>
      <c r="N58" s="323" t="str">
        <f t="shared" si="1"/>
        <v/>
      </c>
    </row>
    <row r="59" spans="1:14">
      <c r="A59" s="389" t="s">
        <v>256</v>
      </c>
      <c r="B59" s="887" t="s">
        <v>1198</v>
      </c>
      <c r="C59" s="363"/>
      <c r="D59" s="363"/>
      <c r="E59" s="387"/>
      <c r="F59" s="455" t="s">
        <v>256</v>
      </c>
      <c r="G59" s="454"/>
      <c r="H59" s="449">
        <f>$H$364</f>
        <v>0</v>
      </c>
      <c r="I59" s="453"/>
      <c r="J59" s="448">
        <f>$J$364</f>
        <v>0</v>
      </c>
      <c r="K59" s="452"/>
      <c r="L59" s="447">
        <f>$L$364</f>
        <v>0</v>
      </c>
      <c r="M59" s="446"/>
      <c r="N59" s="323" t="str">
        <f t="shared" si="1"/>
        <v/>
      </c>
    </row>
    <row r="60" spans="1:14">
      <c r="A60" s="389" t="s">
        <v>256</v>
      </c>
      <c r="B60" s="887" t="s">
        <v>1199</v>
      </c>
      <c r="C60" s="363"/>
      <c r="D60" s="363"/>
      <c r="E60" s="387"/>
      <c r="F60" s="455" t="s">
        <v>256</v>
      </c>
      <c r="G60" s="454"/>
      <c r="H60" s="449">
        <f>$H$418</f>
        <v>0</v>
      </c>
      <c r="I60" s="453"/>
      <c r="J60" s="448">
        <f>$J$418</f>
        <v>0</v>
      </c>
      <c r="K60" s="452"/>
      <c r="L60" s="447">
        <f>$L$418</f>
        <v>0</v>
      </c>
      <c r="M60" s="446"/>
      <c r="N60" s="323" t="str">
        <f t="shared" si="1"/>
        <v/>
      </c>
    </row>
    <row r="61" spans="1:14">
      <c r="A61" s="389" t="s">
        <v>256</v>
      </c>
      <c r="B61" s="887" t="s">
        <v>1200</v>
      </c>
      <c r="C61" s="363"/>
      <c r="D61" s="363"/>
      <c r="E61" s="387"/>
      <c r="F61" s="455" t="s">
        <v>256</v>
      </c>
      <c r="G61" s="454"/>
      <c r="H61" s="449">
        <f>$H$472</f>
        <v>0</v>
      </c>
      <c r="I61" s="453"/>
      <c r="J61" s="448">
        <f>$J$472</f>
        <v>0</v>
      </c>
      <c r="K61" s="452"/>
      <c r="L61" s="447">
        <f>$L$472</f>
        <v>0</v>
      </c>
      <c r="M61" s="446"/>
      <c r="N61" s="323" t="str">
        <f t="shared" si="1"/>
        <v/>
      </c>
    </row>
    <row r="62" spans="1:14">
      <c r="A62" s="389" t="s">
        <v>256</v>
      </c>
      <c r="B62" s="887" t="s">
        <v>1201</v>
      </c>
      <c r="C62" s="363"/>
      <c r="D62" s="363"/>
      <c r="E62" s="387"/>
      <c r="F62" s="444" t="s">
        <v>256</v>
      </c>
      <c r="G62" s="442"/>
      <c r="H62" s="449">
        <f>$H$526</f>
        <v>0</v>
      </c>
      <c r="I62" s="451"/>
      <c r="J62" s="448">
        <f>$J$526</f>
        <v>0</v>
      </c>
      <c r="K62" s="450"/>
      <c r="L62" s="447">
        <f>$L$526</f>
        <v>0</v>
      </c>
      <c r="M62" s="446"/>
      <c r="N62" s="323" t="str">
        <f t="shared" si="1"/>
        <v/>
      </c>
    </row>
    <row r="63" spans="1:14">
      <c r="A63" s="389" t="s">
        <v>256</v>
      </c>
      <c r="B63" s="887" t="s">
        <v>1202</v>
      </c>
      <c r="C63" s="363"/>
      <c r="D63" s="363"/>
      <c r="E63" s="387"/>
      <c r="F63" s="444" t="s">
        <v>256</v>
      </c>
      <c r="G63" s="442"/>
      <c r="H63" s="449">
        <f>$H$580</f>
        <v>0</v>
      </c>
      <c r="I63" s="451"/>
      <c r="J63" s="448">
        <f>$J$580</f>
        <v>0</v>
      </c>
      <c r="K63" s="450"/>
      <c r="L63" s="447">
        <f>$L$580</f>
        <v>0</v>
      </c>
      <c r="M63" s="446"/>
      <c r="N63" s="323" t="str">
        <f t="shared" si="1"/>
        <v/>
      </c>
    </row>
    <row r="64" spans="1:14">
      <c r="A64" s="389" t="s">
        <v>256</v>
      </c>
      <c r="B64" s="887" t="s">
        <v>1203</v>
      </c>
      <c r="C64" s="363"/>
      <c r="D64" s="363"/>
      <c r="E64" s="387"/>
      <c r="F64" s="444" t="s">
        <v>256</v>
      </c>
      <c r="G64" s="442"/>
      <c r="H64" s="449">
        <f>$H$634</f>
        <v>0</v>
      </c>
      <c r="I64" s="451"/>
      <c r="J64" s="448">
        <f>$J$634</f>
        <v>0</v>
      </c>
      <c r="K64" s="450"/>
      <c r="L64" s="447">
        <f>$L$634</f>
        <v>0</v>
      </c>
      <c r="M64" s="446"/>
      <c r="N64" s="323" t="str">
        <f t="shared" si="1"/>
        <v/>
      </c>
    </row>
    <row r="65" spans="1:16">
      <c r="A65" s="389" t="s">
        <v>256</v>
      </c>
      <c r="B65" s="445"/>
      <c r="C65" s="363"/>
      <c r="D65" s="363"/>
      <c r="E65" s="387"/>
      <c r="F65" s="444" t="s">
        <v>256</v>
      </c>
      <c r="G65" s="442"/>
      <c r="H65" s="449"/>
      <c r="I65" s="442"/>
      <c r="J65" s="448"/>
      <c r="K65" s="440"/>
      <c r="L65" s="447"/>
      <c r="M65" s="446"/>
      <c r="N65" s="323" t="str">
        <f t="shared" si="1"/>
        <v/>
      </c>
    </row>
    <row r="66" spans="1:16">
      <c r="A66" s="389" t="s">
        <v>256</v>
      </c>
      <c r="B66" s="445"/>
      <c r="C66" s="363"/>
      <c r="D66" s="363"/>
      <c r="E66" s="387"/>
      <c r="F66" s="444" t="s">
        <v>256</v>
      </c>
      <c r="G66" s="442"/>
      <c r="H66" s="449"/>
      <c r="I66" s="442"/>
      <c r="J66" s="448"/>
      <c r="K66" s="440"/>
      <c r="L66" s="447"/>
      <c r="M66" s="446"/>
      <c r="N66" s="323" t="str">
        <f t="shared" si="1"/>
        <v/>
      </c>
    </row>
    <row r="67" spans="1:16">
      <c r="A67" s="389" t="s">
        <v>256</v>
      </c>
      <c r="B67" s="445"/>
      <c r="C67" s="363"/>
      <c r="D67" s="363"/>
      <c r="E67" s="387"/>
      <c r="F67" s="444" t="s">
        <v>256</v>
      </c>
      <c r="G67" s="442"/>
      <c r="H67" s="449"/>
      <c r="I67" s="442"/>
      <c r="J67" s="448"/>
      <c r="K67" s="440"/>
      <c r="L67" s="447"/>
      <c r="M67" s="446"/>
      <c r="N67" s="323" t="str">
        <f t="shared" si="1"/>
        <v/>
      </c>
    </row>
    <row r="68" spans="1:16">
      <c r="A68" s="389" t="s">
        <v>256</v>
      </c>
      <c r="B68" s="445"/>
      <c r="C68" s="363"/>
      <c r="D68" s="363"/>
      <c r="E68" s="387"/>
      <c r="F68" s="444" t="s">
        <v>256</v>
      </c>
      <c r="G68" s="442"/>
      <c r="H68" s="449"/>
      <c r="I68" s="442"/>
      <c r="J68" s="448"/>
      <c r="K68" s="440"/>
      <c r="L68" s="447"/>
      <c r="M68" s="446"/>
      <c r="N68" s="323" t="str">
        <f t="shared" si="1"/>
        <v/>
      </c>
    </row>
    <row r="69" spans="1:16" ht="14.25" thickBot="1">
      <c r="A69" s="389" t="s">
        <v>256</v>
      </c>
      <c r="B69" s="445"/>
      <c r="C69" s="363"/>
      <c r="D69" s="363"/>
      <c r="E69" s="387"/>
      <c r="F69" s="444" t="s">
        <v>256</v>
      </c>
      <c r="G69" s="442"/>
      <c r="H69" s="443"/>
      <c r="I69" s="442"/>
      <c r="J69" s="441"/>
      <c r="K69" s="440"/>
      <c r="L69" s="439"/>
      <c r="M69" s="438"/>
      <c r="N69" s="323" t="str">
        <f t="shared" si="1"/>
        <v/>
      </c>
    </row>
    <row r="70" spans="1:16" ht="15" thickTop="1" thickBot="1">
      <c r="A70" s="437" t="s">
        <v>256</v>
      </c>
      <c r="B70" s="436" t="s">
        <v>344</v>
      </c>
      <c r="C70" s="435"/>
      <c r="D70" s="434" t="s">
        <v>294</v>
      </c>
      <c r="E70" s="433" t="s">
        <v>293</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343</v>
      </c>
      <c r="B73" s="423"/>
      <c r="C73" s="423"/>
      <c r="D73" s="423"/>
      <c r="E73" s="422"/>
      <c r="F73" s="421"/>
      <c r="G73" s="421"/>
      <c r="H73" s="421"/>
      <c r="I73" s="421"/>
      <c r="J73" s="421"/>
      <c r="K73" s="421"/>
      <c r="L73" s="421"/>
      <c r="M73" s="420"/>
    </row>
    <row r="74" spans="1:16" s="324" customFormat="1">
      <c r="A74" s="1562" t="s">
        <v>291</v>
      </c>
      <c r="B74" s="886" t="s">
        <v>1181</v>
      </c>
      <c r="C74" s="418"/>
      <c r="D74" s="417"/>
      <c r="E74" s="1565" t="s">
        <v>289</v>
      </c>
      <c r="F74" s="1568" t="e">
        <f>F7</f>
        <v>#N/A</v>
      </c>
      <c r="G74" s="1569"/>
      <c r="H74" s="1569"/>
      <c r="I74" s="1569"/>
      <c r="J74" s="1569"/>
      <c r="K74" s="1569"/>
      <c r="L74" s="1570"/>
      <c r="M74" s="1571" t="s">
        <v>288</v>
      </c>
    </row>
    <row r="75" spans="1:16" s="324" customFormat="1">
      <c r="A75" s="1563"/>
      <c r="B75" s="1559" t="s">
        <v>287</v>
      </c>
      <c r="C75" s="1579"/>
      <c r="D75" s="416" t="s">
        <v>286</v>
      </c>
      <c r="E75" s="1566"/>
      <c r="F75" s="1574" t="s">
        <v>285</v>
      </c>
      <c r="G75" s="1556" t="s">
        <v>284</v>
      </c>
      <c r="H75" s="1556"/>
      <c r="I75" s="1556" t="s">
        <v>283</v>
      </c>
      <c r="J75" s="1556"/>
      <c r="K75" s="1557" t="s">
        <v>282</v>
      </c>
      <c r="L75" s="1558"/>
      <c r="M75" s="1577"/>
      <c r="P75" s="384" t="s">
        <v>1178</v>
      </c>
    </row>
    <row r="76" spans="1:16" s="324" customFormat="1" ht="14.25" thickBot="1">
      <c r="A76" s="1564"/>
      <c r="B76" s="415"/>
      <c r="C76" s="414"/>
      <c r="D76" s="413"/>
      <c r="E76" s="1567"/>
      <c r="F76" s="1575"/>
      <c r="G76" s="557" t="s">
        <v>281</v>
      </c>
      <c r="H76" s="558" t="s">
        <v>280</v>
      </c>
      <c r="I76" s="557" t="s">
        <v>281</v>
      </c>
      <c r="J76" s="555" t="s">
        <v>280</v>
      </c>
      <c r="K76" s="557" t="s">
        <v>281</v>
      </c>
      <c r="L76" s="555" t="s">
        <v>280</v>
      </c>
      <c r="M76" s="1578"/>
      <c r="P76" s="384" t="s">
        <v>279</v>
      </c>
    </row>
    <row r="77" spans="1:16" s="324" customFormat="1">
      <c r="A77" s="345" t="s">
        <v>255</v>
      </c>
      <c r="B77" s="412" t="s">
        <v>747</v>
      </c>
      <c r="C77" s="411"/>
      <c r="D77" s="342"/>
      <c r="E77" s="341"/>
      <c r="F77" s="409"/>
      <c r="G77" s="386"/>
      <c r="H77" s="410"/>
      <c r="I77" s="394"/>
      <c r="J77" s="409"/>
      <c r="K77" s="394"/>
      <c r="L77" s="409"/>
      <c r="M77" s="408"/>
      <c r="N77" s="324" t="s">
        <v>265</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1179</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1180</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278</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255</v>
      </c>
      <c r="B93" s="334" t="s">
        <v>330</v>
      </c>
      <c r="C93" s="333"/>
      <c r="D93" s="402" t="s">
        <v>329</v>
      </c>
      <c r="E93" s="331" t="s">
        <v>255</v>
      </c>
      <c r="F93" s="330" t="s">
        <v>256</v>
      </c>
      <c r="G93" s="400" t="s">
        <v>256</v>
      </c>
      <c r="H93" s="401">
        <f>SUM(H78:H92)</f>
        <v>0</v>
      </c>
      <c r="I93" s="400" t="s">
        <v>255</v>
      </c>
      <c r="J93" s="329">
        <f>SUM(J78:J92)</f>
        <v>0</v>
      </c>
      <c r="K93" s="400" t="s">
        <v>255</v>
      </c>
      <c r="L93" s="329">
        <f>SUM(L78:L92)</f>
        <v>0</v>
      </c>
      <c r="M93" s="326" t="s">
        <v>255</v>
      </c>
      <c r="N93" s="323" t="str">
        <f t="shared" si="6"/>
        <v/>
      </c>
    </row>
    <row r="94" spans="1:14" s="324" customFormat="1">
      <c r="A94" s="399" t="s">
        <v>255</v>
      </c>
      <c r="B94" s="398" t="s">
        <v>336</v>
      </c>
      <c r="C94" s="397"/>
      <c r="D94" s="396"/>
      <c r="E94" s="395"/>
      <c r="F94" s="393"/>
      <c r="G94" s="394"/>
      <c r="H94" s="393"/>
      <c r="I94" s="392"/>
      <c r="J94" s="393"/>
      <c r="K94" s="392"/>
      <c r="L94" s="391"/>
      <c r="M94" s="390"/>
      <c r="N94" s="323" t="str">
        <f t="shared" si="6"/>
        <v/>
      </c>
    </row>
    <row r="95" spans="1:14" s="324" customFormat="1">
      <c r="A95" s="389"/>
      <c r="B95" s="887" t="s">
        <v>1186</v>
      </c>
      <c r="C95" s="385"/>
      <c r="D95" s="378" t="s">
        <v>268</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276</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275</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274</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335</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256</v>
      </c>
      <c r="B146" s="353" t="s">
        <v>272</v>
      </c>
      <c r="C146" s="352"/>
      <c r="D146" s="351" t="s">
        <v>270</v>
      </c>
      <c r="E146" s="350" t="s">
        <v>256</v>
      </c>
      <c r="F146" s="349" t="s">
        <v>256</v>
      </c>
      <c r="G146" s="348" t="s">
        <v>256</v>
      </c>
      <c r="H146" s="347">
        <f>SUMIFS(H96:H145,$A96:$A145,"設備費")</f>
        <v>0</v>
      </c>
      <c r="I146" s="348" t="s">
        <v>256</v>
      </c>
      <c r="J146" s="347">
        <f>SUMIFS(J96:J145,$A96:$A145,"設備費")</f>
        <v>0</v>
      </c>
      <c r="K146" s="348" t="s">
        <v>255</v>
      </c>
      <c r="L146" s="347">
        <f>SUMIFS(L96:L145,$A96:$A145,"設備費")</f>
        <v>0</v>
      </c>
      <c r="M146" s="346" t="s">
        <v>255</v>
      </c>
      <c r="N146" s="323" t="str">
        <f t="shared" si="15"/>
        <v/>
      </c>
      <c r="O146" s="324" t="s">
        <v>265</v>
      </c>
    </row>
    <row r="147" spans="1:17" s="324" customFormat="1">
      <c r="A147" s="345" t="s">
        <v>256</v>
      </c>
      <c r="B147" s="344" t="s">
        <v>271</v>
      </c>
      <c r="C147" s="343"/>
      <c r="D147" s="342" t="s">
        <v>270</v>
      </c>
      <c r="E147" s="341" t="s">
        <v>256</v>
      </c>
      <c r="F147" s="340" t="s">
        <v>256</v>
      </c>
      <c r="G147" s="339" t="s">
        <v>256</v>
      </c>
      <c r="H147" s="338">
        <f>SUMIFS(H96:H145,$A96:$A145,"工事費")</f>
        <v>0</v>
      </c>
      <c r="I147" s="339" t="s">
        <v>256</v>
      </c>
      <c r="J147" s="338">
        <f>SUMIFS(J96:J145,$A96:$A145,"工事費")</f>
        <v>0</v>
      </c>
      <c r="K147" s="339" t="s">
        <v>255</v>
      </c>
      <c r="L147" s="338">
        <f>SUMIFS(L96:L145,$A96:$A145,"工事費")</f>
        <v>0</v>
      </c>
      <c r="M147" s="337" t="s">
        <v>255</v>
      </c>
      <c r="N147" s="323" t="str">
        <f t="shared" si="15"/>
        <v/>
      </c>
      <c r="O147" s="336" t="s">
        <v>262</v>
      </c>
      <c r="P147" s="336" t="s">
        <v>331</v>
      </c>
      <c r="Q147" s="336" t="s">
        <v>260</v>
      </c>
    </row>
    <row r="148" spans="1:17" s="324" customFormat="1" ht="14.25" thickBot="1">
      <c r="A148" s="335" t="s">
        <v>256</v>
      </c>
      <c r="B148" s="334" t="s">
        <v>269</v>
      </c>
      <c r="C148" s="333"/>
      <c r="D148" s="332" t="s">
        <v>4</v>
      </c>
      <c r="E148" s="331" t="s">
        <v>256</v>
      </c>
      <c r="F148" s="330" t="s">
        <v>256</v>
      </c>
      <c r="G148" s="328" t="s">
        <v>256</v>
      </c>
      <c r="H148" s="329">
        <f>SUM(H96:H145)</f>
        <v>0</v>
      </c>
      <c r="I148" s="328" t="s">
        <v>256</v>
      </c>
      <c r="J148" s="329">
        <f>SUM(J96:J145)</f>
        <v>0</v>
      </c>
      <c r="K148" s="328" t="s">
        <v>255</v>
      </c>
      <c r="L148" s="327">
        <f>SUM(L96:L145)</f>
        <v>0</v>
      </c>
      <c r="M148" s="326" t="s">
        <v>255</v>
      </c>
      <c r="N148" s="323" t="str">
        <f t="shared" si="15"/>
        <v/>
      </c>
      <c r="O148" s="325" t="str">
        <f>IF(SUM(H146:H147)=H148,"","入力ミス")</f>
        <v/>
      </c>
      <c r="P148" s="325" t="str">
        <f>IF(SUM(J146:J147)=J148,"","入力ミス")</f>
        <v/>
      </c>
      <c r="Q148" s="325" t="str">
        <f>IF(SUM(L146:L147)=L148,"","入力ミス")</f>
        <v/>
      </c>
    </row>
    <row r="149" spans="1:17" s="324" customFormat="1">
      <c r="A149" s="377"/>
      <c r="B149" s="888" t="s">
        <v>1184</v>
      </c>
      <c r="C149" s="376"/>
      <c r="D149" s="375" t="s">
        <v>268</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256</v>
      </c>
      <c r="B200" s="353" t="s">
        <v>272</v>
      </c>
      <c r="C200" s="352"/>
      <c r="D200" s="351" t="s">
        <v>270</v>
      </c>
      <c r="E200" s="350" t="s">
        <v>256</v>
      </c>
      <c r="F200" s="349" t="s">
        <v>256</v>
      </c>
      <c r="G200" s="348" t="s">
        <v>256</v>
      </c>
      <c r="H200" s="347">
        <f>SUMIFS(H150:H199,$A150:$A199,"設備費")</f>
        <v>0</v>
      </c>
      <c r="I200" s="348" t="s">
        <v>256</v>
      </c>
      <c r="J200" s="347">
        <f>SUMIFS(J150:J199,$A150:$A199,"設備費")</f>
        <v>0</v>
      </c>
      <c r="K200" s="348" t="s">
        <v>256</v>
      </c>
      <c r="L200" s="347">
        <f>SUMIFS(L150:L199,$A150:$A199,"設備費")</f>
        <v>0</v>
      </c>
      <c r="M200" s="346" t="s">
        <v>255</v>
      </c>
      <c r="N200" s="323" t="str">
        <f t="shared" si="15"/>
        <v/>
      </c>
      <c r="O200" s="324" t="s">
        <v>265</v>
      </c>
    </row>
    <row r="201" spans="1:17" s="324" customFormat="1">
      <c r="A201" s="345" t="s">
        <v>256</v>
      </c>
      <c r="B201" s="344" t="s">
        <v>271</v>
      </c>
      <c r="C201" s="343"/>
      <c r="D201" s="342" t="s">
        <v>270</v>
      </c>
      <c r="E201" s="341" t="s">
        <v>256</v>
      </c>
      <c r="F201" s="340" t="s">
        <v>256</v>
      </c>
      <c r="G201" s="339" t="s">
        <v>256</v>
      </c>
      <c r="H201" s="338">
        <f>SUMIFS(H150:H199,$A150:$A199,"工事費")</f>
        <v>0</v>
      </c>
      <c r="I201" s="339" t="s">
        <v>256</v>
      </c>
      <c r="J201" s="338">
        <f>SUMIFS(J150:J199,$A150:$A199,"工事費")</f>
        <v>0</v>
      </c>
      <c r="K201" s="339" t="s">
        <v>256</v>
      </c>
      <c r="L201" s="338">
        <f>SUMIFS(L150:L199,$A150:$A199,"工事費")</f>
        <v>0</v>
      </c>
      <c r="M201" s="337" t="s">
        <v>255</v>
      </c>
      <c r="N201" s="323" t="str">
        <f t="shared" si="15"/>
        <v/>
      </c>
      <c r="O201" s="336" t="s">
        <v>262</v>
      </c>
      <c r="P201" s="336" t="s">
        <v>331</v>
      </c>
      <c r="Q201" s="336" t="s">
        <v>260</v>
      </c>
    </row>
    <row r="202" spans="1:17" s="324" customFormat="1" ht="14.25" thickBot="1">
      <c r="A202" s="335" t="s">
        <v>256</v>
      </c>
      <c r="B202" s="334" t="s">
        <v>269</v>
      </c>
      <c r="C202" s="333"/>
      <c r="D202" s="332" t="s">
        <v>4</v>
      </c>
      <c r="E202" s="331" t="s">
        <v>256</v>
      </c>
      <c r="F202" s="330" t="s">
        <v>256</v>
      </c>
      <c r="G202" s="328" t="s">
        <v>256</v>
      </c>
      <c r="H202" s="329">
        <f>SUM(H150:H199)</f>
        <v>0</v>
      </c>
      <c r="I202" s="328" t="s">
        <v>256</v>
      </c>
      <c r="J202" s="329">
        <f>SUM(J150:J199)</f>
        <v>0</v>
      </c>
      <c r="K202" s="328" t="s">
        <v>256</v>
      </c>
      <c r="L202" s="327">
        <f>SUM(L150:L199)</f>
        <v>0</v>
      </c>
      <c r="M202" s="326" t="s">
        <v>255</v>
      </c>
      <c r="N202" s="323" t="str">
        <f t="shared" si="15"/>
        <v/>
      </c>
      <c r="O202" s="325" t="str">
        <f>IF(SUM(H200:H201)=H202,"","入力ミス")</f>
        <v/>
      </c>
      <c r="P202" s="325" t="str">
        <f>IF(SUM(J200:J201)=J202,"","入力ミス")</f>
        <v/>
      </c>
      <c r="Q202" s="325" t="str">
        <f>IF(SUM(L200:L201)=L202,"","入力ミス")</f>
        <v/>
      </c>
    </row>
    <row r="203" spans="1:17" s="324" customFormat="1">
      <c r="A203" s="377"/>
      <c r="B203" s="888" t="s">
        <v>1185</v>
      </c>
      <c r="C203" s="376"/>
      <c r="D203" s="378" t="s">
        <v>268</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255</v>
      </c>
      <c r="B254" s="353" t="s">
        <v>334</v>
      </c>
      <c r="C254" s="352"/>
      <c r="D254" s="351" t="s">
        <v>332</v>
      </c>
      <c r="E254" s="350" t="s">
        <v>255</v>
      </c>
      <c r="F254" s="349" t="s">
        <v>255</v>
      </c>
      <c r="G254" s="348" t="s">
        <v>255</v>
      </c>
      <c r="H254" s="347">
        <f>SUMIFS(H204:H253,$A204:$A253,"設備費")</f>
        <v>0</v>
      </c>
      <c r="I254" s="348" t="s">
        <v>256</v>
      </c>
      <c r="J254" s="347">
        <f>SUMIFS(J204:J253,$A204:$A253,"設備費")</f>
        <v>0</v>
      </c>
      <c r="K254" s="348" t="s">
        <v>256</v>
      </c>
      <c r="L254" s="347">
        <f>SUMIFS(L204:L253,$A204:$A253,"設備費")</f>
        <v>0</v>
      </c>
      <c r="M254" s="346" t="s">
        <v>255</v>
      </c>
      <c r="N254" s="323" t="str">
        <f t="shared" si="28"/>
        <v/>
      </c>
      <c r="O254" s="324" t="s">
        <v>265</v>
      </c>
    </row>
    <row r="255" spans="1:17" s="324" customFormat="1">
      <c r="A255" s="345" t="s">
        <v>255</v>
      </c>
      <c r="B255" s="344" t="s">
        <v>333</v>
      </c>
      <c r="C255" s="343"/>
      <c r="D255" s="342" t="s">
        <v>332</v>
      </c>
      <c r="E255" s="341" t="s">
        <v>255</v>
      </c>
      <c r="F255" s="340" t="s">
        <v>255</v>
      </c>
      <c r="G255" s="339" t="s">
        <v>255</v>
      </c>
      <c r="H255" s="338">
        <f>SUMIFS(H204:H253,$A204:$A253,"工事費")</f>
        <v>0</v>
      </c>
      <c r="I255" s="339" t="s">
        <v>256</v>
      </c>
      <c r="J255" s="338">
        <f>SUMIFS(J204:J253,$A204:$A253,"工事費")</f>
        <v>0</v>
      </c>
      <c r="K255" s="339" t="s">
        <v>256</v>
      </c>
      <c r="L255" s="338">
        <f>SUMIFS(L204:L253,$A204:$A253,"工事費")</f>
        <v>0</v>
      </c>
      <c r="M255" s="337" t="s">
        <v>255</v>
      </c>
      <c r="N255" s="323" t="str">
        <f t="shared" si="28"/>
        <v/>
      </c>
      <c r="O255" s="336" t="s">
        <v>262</v>
      </c>
      <c r="P255" s="336" t="s">
        <v>331</v>
      </c>
      <c r="Q255" s="336" t="s">
        <v>260</v>
      </c>
    </row>
    <row r="256" spans="1:17" s="324" customFormat="1" ht="14.25" thickBot="1">
      <c r="A256" s="335" t="s">
        <v>255</v>
      </c>
      <c r="B256" s="334" t="s">
        <v>330</v>
      </c>
      <c r="C256" s="333"/>
      <c r="D256" s="332" t="s">
        <v>329</v>
      </c>
      <c r="E256" s="331" t="s">
        <v>255</v>
      </c>
      <c r="F256" s="330" t="s">
        <v>255</v>
      </c>
      <c r="G256" s="328" t="s">
        <v>255</v>
      </c>
      <c r="H256" s="329">
        <f>SUM(H204:H253)</f>
        <v>0</v>
      </c>
      <c r="I256" s="328" t="s">
        <v>256</v>
      </c>
      <c r="J256" s="329">
        <f>SUM(J204:J253)</f>
        <v>0</v>
      </c>
      <c r="K256" s="328" t="s">
        <v>256</v>
      </c>
      <c r="L256" s="327">
        <f>SUM(L204:L253)</f>
        <v>0</v>
      </c>
      <c r="M256" s="326" t="s">
        <v>255</v>
      </c>
      <c r="N256" s="323" t="str">
        <f t="shared" si="28"/>
        <v/>
      </c>
      <c r="O256" s="325" t="str">
        <f>IF(SUM(H254:H255)=H256,"","入力ミス")</f>
        <v/>
      </c>
      <c r="P256" s="325" t="str">
        <f>IF(SUM(J254:J255)=J256,"","入力ミス")</f>
        <v/>
      </c>
      <c r="Q256" s="325" t="str">
        <f>IF(SUM(L254:L255)=L256,"","入力ミス")</f>
        <v/>
      </c>
    </row>
    <row r="257" spans="1:14" s="324" customFormat="1">
      <c r="A257" s="377"/>
      <c r="B257" s="888" t="s">
        <v>1204</v>
      </c>
      <c r="C257" s="376"/>
      <c r="D257" s="375" t="s">
        <v>328</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255</v>
      </c>
      <c r="B308" s="353" t="s">
        <v>334</v>
      </c>
      <c r="C308" s="352"/>
      <c r="D308" s="351" t="s">
        <v>332</v>
      </c>
      <c r="E308" s="350" t="s">
        <v>255</v>
      </c>
      <c r="F308" s="349" t="s">
        <v>255</v>
      </c>
      <c r="G308" s="348" t="s">
        <v>255</v>
      </c>
      <c r="H308" s="347">
        <f>SUMIFS(H258:H307,$A258:$A307,"設備費")</f>
        <v>0</v>
      </c>
      <c r="I308" s="348" t="s">
        <v>256</v>
      </c>
      <c r="J308" s="347">
        <f>SUMIFS(J258:J307,$A258:$A307,"設備費")</f>
        <v>0</v>
      </c>
      <c r="K308" s="348" t="s">
        <v>256</v>
      </c>
      <c r="L308" s="347">
        <f>SUMIFS(L258:L307,$A258:$A307,"設備費")</f>
        <v>0</v>
      </c>
      <c r="M308" s="346" t="s">
        <v>255</v>
      </c>
      <c r="N308" s="323" t="str">
        <f t="shared" si="37"/>
        <v/>
      </c>
      <c r="O308" s="324" t="s">
        <v>265</v>
      </c>
    </row>
    <row r="309" spans="1:17" s="324" customFormat="1">
      <c r="A309" s="345" t="s">
        <v>255</v>
      </c>
      <c r="B309" s="344" t="s">
        <v>333</v>
      </c>
      <c r="C309" s="343"/>
      <c r="D309" s="342" t="s">
        <v>332</v>
      </c>
      <c r="E309" s="341" t="s">
        <v>255</v>
      </c>
      <c r="F309" s="340" t="s">
        <v>255</v>
      </c>
      <c r="G309" s="339" t="s">
        <v>255</v>
      </c>
      <c r="H309" s="338">
        <f>SUMIFS(H258:H307,$A258:$A307,"工事費")</f>
        <v>0</v>
      </c>
      <c r="I309" s="339" t="s">
        <v>256</v>
      </c>
      <c r="J309" s="338">
        <f>SUMIFS(J258:J307,$A258:$A307,"工事費")</f>
        <v>0</v>
      </c>
      <c r="K309" s="339" t="s">
        <v>256</v>
      </c>
      <c r="L309" s="338">
        <f>SUMIFS(L258:L307,$A258:$A307,"工事費")</f>
        <v>0</v>
      </c>
      <c r="M309" s="337" t="s">
        <v>255</v>
      </c>
      <c r="N309" s="323" t="str">
        <f t="shared" si="37"/>
        <v/>
      </c>
      <c r="O309" s="336" t="s">
        <v>262</v>
      </c>
      <c r="P309" s="336" t="s">
        <v>331</v>
      </c>
      <c r="Q309" s="336" t="s">
        <v>260</v>
      </c>
    </row>
    <row r="310" spans="1:17" s="324" customFormat="1" ht="14.25" thickBot="1">
      <c r="A310" s="335" t="s">
        <v>255</v>
      </c>
      <c r="B310" s="334" t="s">
        <v>330</v>
      </c>
      <c r="C310" s="333"/>
      <c r="D310" s="332" t="s">
        <v>329</v>
      </c>
      <c r="E310" s="331" t="s">
        <v>255</v>
      </c>
      <c r="F310" s="330" t="s">
        <v>255</v>
      </c>
      <c r="G310" s="328" t="s">
        <v>255</v>
      </c>
      <c r="H310" s="329">
        <f>SUM(H258:H307)</f>
        <v>0</v>
      </c>
      <c r="I310" s="328" t="s">
        <v>256</v>
      </c>
      <c r="J310" s="329">
        <f>SUM(J258:J307)</f>
        <v>0</v>
      </c>
      <c r="K310" s="328" t="s">
        <v>256</v>
      </c>
      <c r="L310" s="327">
        <f>SUM(L258:L307)</f>
        <v>0</v>
      </c>
      <c r="M310" s="326" t="s">
        <v>255</v>
      </c>
      <c r="N310" s="323" t="str">
        <f t="shared" si="37"/>
        <v/>
      </c>
      <c r="O310" s="325" t="str">
        <f>IF(SUM(H308:H309)=H310,"","入力ミス")</f>
        <v/>
      </c>
      <c r="P310" s="325" t="str">
        <f>IF(SUM(J308:J309)=J310,"","入力ミス")</f>
        <v/>
      </c>
      <c r="Q310" s="325" t="str">
        <f>IF(SUM(L308:L309)=L310,"","入力ミス")</f>
        <v/>
      </c>
    </row>
    <row r="311" spans="1:17" s="324" customFormat="1">
      <c r="A311" s="377"/>
      <c r="B311" s="888" t="s">
        <v>1205</v>
      </c>
      <c r="C311" s="376"/>
      <c r="D311" s="375" t="s">
        <v>328</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255</v>
      </c>
      <c r="B362" s="353" t="s">
        <v>334</v>
      </c>
      <c r="C362" s="352"/>
      <c r="D362" s="351" t="s">
        <v>332</v>
      </c>
      <c r="E362" s="350" t="s">
        <v>255</v>
      </c>
      <c r="F362" s="349" t="s">
        <v>255</v>
      </c>
      <c r="G362" s="348" t="s">
        <v>255</v>
      </c>
      <c r="H362" s="347">
        <f>SUMIFS(H312:H361,$A312:$A361,"設備費")</f>
        <v>0</v>
      </c>
      <c r="I362" s="348" t="s">
        <v>256</v>
      </c>
      <c r="J362" s="347">
        <f>SUMIFS(J312:J361,$A312:$A361,"設備費")</f>
        <v>0</v>
      </c>
      <c r="K362" s="348" t="s">
        <v>256</v>
      </c>
      <c r="L362" s="347">
        <f>SUMIFS(L312:L361,$A312:$A361,"設備費")</f>
        <v>0</v>
      </c>
      <c r="M362" s="346" t="s">
        <v>255</v>
      </c>
      <c r="N362" s="323" t="str">
        <f t="shared" si="46"/>
        <v/>
      </c>
      <c r="O362" s="324" t="s">
        <v>265</v>
      </c>
    </row>
    <row r="363" spans="1:17" s="324" customFormat="1">
      <c r="A363" s="345" t="s">
        <v>255</v>
      </c>
      <c r="B363" s="344" t="s">
        <v>333</v>
      </c>
      <c r="C363" s="343"/>
      <c r="D363" s="342" t="s">
        <v>332</v>
      </c>
      <c r="E363" s="341" t="s">
        <v>255</v>
      </c>
      <c r="F363" s="340" t="s">
        <v>255</v>
      </c>
      <c r="G363" s="339" t="s">
        <v>255</v>
      </c>
      <c r="H363" s="338">
        <f>SUMIFS(H312:H361,$A312:$A361,"工事費")</f>
        <v>0</v>
      </c>
      <c r="I363" s="339" t="s">
        <v>256</v>
      </c>
      <c r="J363" s="338">
        <f>SUMIFS(J312:J361,$A312:$A361,"工事費")</f>
        <v>0</v>
      </c>
      <c r="K363" s="339" t="s">
        <v>256</v>
      </c>
      <c r="L363" s="338">
        <f>SUMIFS(L312:L361,$A312:$A361,"工事費")</f>
        <v>0</v>
      </c>
      <c r="M363" s="337" t="s">
        <v>255</v>
      </c>
      <c r="N363" s="323" t="str">
        <f t="shared" si="46"/>
        <v/>
      </c>
      <c r="O363" s="336" t="s">
        <v>262</v>
      </c>
      <c r="P363" s="336" t="s">
        <v>331</v>
      </c>
      <c r="Q363" s="336" t="s">
        <v>260</v>
      </c>
    </row>
    <row r="364" spans="1:17" s="324" customFormat="1" ht="14.25" thickBot="1">
      <c r="A364" s="335" t="s">
        <v>255</v>
      </c>
      <c r="B364" s="334" t="s">
        <v>330</v>
      </c>
      <c r="C364" s="333"/>
      <c r="D364" s="332" t="s">
        <v>329</v>
      </c>
      <c r="E364" s="331" t="s">
        <v>255</v>
      </c>
      <c r="F364" s="330" t="s">
        <v>255</v>
      </c>
      <c r="G364" s="328" t="s">
        <v>255</v>
      </c>
      <c r="H364" s="329">
        <f>SUM(H312:H361)</f>
        <v>0</v>
      </c>
      <c r="I364" s="328" t="s">
        <v>256</v>
      </c>
      <c r="J364" s="329">
        <f>SUM(J312:J361)</f>
        <v>0</v>
      </c>
      <c r="K364" s="328" t="s">
        <v>256</v>
      </c>
      <c r="L364" s="327">
        <f>SUM(L312:L361)</f>
        <v>0</v>
      </c>
      <c r="M364" s="326" t="s">
        <v>255</v>
      </c>
      <c r="N364" s="323" t="str">
        <f t="shared" si="46"/>
        <v/>
      </c>
      <c r="O364" s="325" t="str">
        <f>IF(SUM(H362:H363)=H364,"","入力ミス")</f>
        <v/>
      </c>
      <c r="P364" s="325" t="str">
        <f>IF(SUM(J362:J363)=J364,"","入力ミス")</f>
        <v/>
      </c>
      <c r="Q364" s="325" t="str">
        <f>IF(SUM(L362:L363)=L364,"","入力ミス")</f>
        <v/>
      </c>
    </row>
    <row r="365" spans="1:17" s="324" customFormat="1">
      <c r="A365" s="377"/>
      <c r="B365" s="888" t="s">
        <v>1206</v>
      </c>
      <c r="C365" s="376"/>
      <c r="D365" s="375" t="s">
        <v>328</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255</v>
      </c>
      <c r="B416" s="353" t="s">
        <v>334</v>
      </c>
      <c r="C416" s="352"/>
      <c r="D416" s="351" t="s">
        <v>332</v>
      </c>
      <c r="E416" s="350" t="s">
        <v>255</v>
      </c>
      <c r="F416" s="349" t="s">
        <v>255</v>
      </c>
      <c r="G416" s="348" t="s">
        <v>255</v>
      </c>
      <c r="H416" s="347">
        <f>SUMIFS(H366:H415,$A366:$A415,"設備費")</f>
        <v>0</v>
      </c>
      <c r="I416" s="348" t="s">
        <v>256</v>
      </c>
      <c r="J416" s="347">
        <f>SUMIFS(J366:J415,$A366:$A415,"設備費")</f>
        <v>0</v>
      </c>
      <c r="K416" s="348" t="s">
        <v>256</v>
      </c>
      <c r="L416" s="347">
        <f>SUMIFS(L366:L415,$A366:$A415,"設備費")</f>
        <v>0</v>
      </c>
      <c r="M416" s="346" t="s">
        <v>255</v>
      </c>
      <c r="N416" s="323" t="str">
        <f t="shared" si="59"/>
        <v/>
      </c>
      <c r="O416" s="324" t="s">
        <v>265</v>
      </c>
    </row>
    <row r="417" spans="1:17" s="324" customFormat="1">
      <c r="A417" s="345" t="s">
        <v>255</v>
      </c>
      <c r="B417" s="344" t="s">
        <v>333</v>
      </c>
      <c r="C417" s="343"/>
      <c r="D417" s="342" t="s">
        <v>332</v>
      </c>
      <c r="E417" s="341" t="s">
        <v>255</v>
      </c>
      <c r="F417" s="340" t="s">
        <v>255</v>
      </c>
      <c r="G417" s="339" t="s">
        <v>255</v>
      </c>
      <c r="H417" s="338">
        <f>SUMIFS(H366:H415,$A366:$A415,"工事費")</f>
        <v>0</v>
      </c>
      <c r="I417" s="339" t="s">
        <v>256</v>
      </c>
      <c r="J417" s="338">
        <f>SUMIFS(J366:J415,$A366:$A415,"工事費")</f>
        <v>0</v>
      </c>
      <c r="K417" s="339" t="s">
        <v>256</v>
      </c>
      <c r="L417" s="338">
        <f>SUMIFS(L366:L415,$A366:$A415,"工事費")</f>
        <v>0</v>
      </c>
      <c r="M417" s="337" t="s">
        <v>255</v>
      </c>
      <c r="N417" s="323" t="str">
        <f t="shared" si="59"/>
        <v/>
      </c>
      <c r="O417" s="336" t="s">
        <v>262</v>
      </c>
      <c r="P417" s="336" t="s">
        <v>331</v>
      </c>
      <c r="Q417" s="336" t="s">
        <v>260</v>
      </c>
    </row>
    <row r="418" spans="1:17" s="324" customFormat="1" ht="14.25" thickBot="1">
      <c r="A418" s="335" t="s">
        <v>255</v>
      </c>
      <c r="B418" s="334" t="s">
        <v>330</v>
      </c>
      <c r="C418" s="333"/>
      <c r="D418" s="332" t="s">
        <v>329</v>
      </c>
      <c r="E418" s="331" t="s">
        <v>255</v>
      </c>
      <c r="F418" s="330" t="s">
        <v>255</v>
      </c>
      <c r="G418" s="328" t="s">
        <v>255</v>
      </c>
      <c r="H418" s="329">
        <f>SUM(H366:H415)</f>
        <v>0</v>
      </c>
      <c r="I418" s="328" t="s">
        <v>256</v>
      </c>
      <c r="J418" s="329">
        <f>SUM(J366:J415)</f>
        <v>0</v>
      </c>
      <c r="K418" s="328" t="s">
        <v>256</v>
      </c>
      <c r="L418" s="327">
        <f>SUM(L366:L415)</f>
        <v>0</v>
      </c>
      <c r="M418" s="326" t="s">
        <v>255</v>
      </c>
      <c r="N418" s="323" t="str">
        <f t="shared" si="59"/>
        <v/>
      </c>
      <c r="O418" s="325" t="str">
        <f>IF(SUM(H416:H417)=H418,"","入力ミス")</f>
        <v/>
      </c>
      <c r="P418" s="325" t="str">
        <f>IF(SUM(J416:J417)=J418,"","入力ミス")</f>
        <v/>
      </c>
      <c r="Q418" s="325" t="str">
        <f>IF(SUM(L416:L417)=L418,"","入力ミス")</f>
        <v/>
      </c>
    </row>
    <row r="419" spans="1:17" s="324" customFormat="1">
      <c r="A419" s="377"/>
      <c r="B419" s="888" t="s">
        <v>1207</v>
      </c>
      <c r="C419" s="376"/>
      <c r="D419" s="375" t="s">
        <v>328</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255</v>
      </c>
      <c r="B470" s="353" t="s">
        <v>334</v>
      </c>
      <c r="C470" s="352"/>
      <c r="D470" s="351" t="s">
        <v>332</v>
      </c>
      <c r="E470" s="350" t="s">
        <v>255</v>
      </c>
      <c r="F470" s="349" t="s">
        <v>255</v>
      </c>
      <c r="G470" s="348" t="s">
        <v>255</v>
      </c>
      <c r="H470" s="347">
        <f>SUMIFS(H420:H469,$A420:$A469,"設備費")</f>
        <v>0</v>
      </c>
      <c r="I470" s="348" t="s">
        <v>256</v>
      </c>
      <c r="J470" s="347">
        <f>SUMIFS(J420:J469,$A420:$A469,"設備費")</f>
        <v>0</v>
      </c>
      <c r="K470" s="348" t="s">
        <v>256</v>
      </c>
      <c r="L470" s="347">
        <f>SUMIFS(L420:L469,$A420:$A469,"設備費")</f>
        <v>0</v>
      </c>
      <c r="M470" s="346" t="s">
        <v>255</v>
      </c>
      <c r="N470" s="323" t="str">
        <f t="shared" si="68"/>
        <v/>
      </c>
      <c r="O470" s="324" t="s">
        <v>265</v>
      </c>
    </row>
    <row r="471" spans="1:17" s="324" customFormat="1">
      <c r="A471" s="345" t="s">
        <v>255</v>
      </c>
      <c r="B471" s="344" t="s">
        <v>333</v>
      </c>
      <c r="C471" s="343"/>
      <c r="D471" s="342" t="s">
        <v>332</v>
      </c>
      <c r="E471" s="341" t="s">
        <v>255</v>
      </c>
      <c r="F471" s="340" t="s">
        <v>255</v>
      </c>
      <c r="G471" s="339" t="s">
        <v>255</v>
      </c>
      <c r="H471" s="338">
        <f>SUMIFS(H420:H469,$A420:$A469,"工事費")</f>
        <v>0</v>
      </c>
      <c r="I471" s="339" t="s">
        <v>256</v>
      </c>
      <c r="J471" s="338">
        <f>SUMIFS(J420:J469,$A420:$A469,"工事費")</f>
        <v>0</v>
      </c>
      <c r="K471" s="339" t="s">
        <v>256</v>
      </c>
      <c r="L471" s="338">
        <f>SUMIFS(L420:L469,$A420:$A469,"工事費")</f>
        <v>0</v>
      </c>
      <c r="M471" s="337" t="s">
        <v>255</v>
      </c>
      <c r="N471" s="323" t="str">
        <f t="shared" si="68"/>
        <v/>
      </c>
      <c r="O471" s="336" t="s">
        <v>262</v>
      </c>
      <c r="P471" s="336" t="s">
        <v>331</v>
      </c>
      <c r="Q471" s="336" t="s">
        <v>260</v>
      </c>
    </row>
    <row r="472" spans="1:17" s="324" customFormat="1" ht="14.25" thickBot="1">
      <c r="A472" s="335" t="s">
        <v>255</v>
      </c>
      <c r="B472" s="334" t="s">
        <v>330</v>
      </c>
      <c r="C472" s="333"/>
      <c r="D472" s="332" t="s">
        <v>329</v>
      </c>
      <c r="E472" s="331" t="s">
        <v>255</v>
      </c>
      <c r="F472" s="330" t="s">
        <v>255</v>
      </c>
      <c r="G472" s="328" t="s">
        <v>255</v>
      </c>
      <c r="H472" s="329">
        <f>SUM(H420:H469)</f>
        <v>0</v>
      </c>
      <c r="I472" s="328" t="s">
        <v>256</v>
      </c>
      <c r="J472" s="329">
        <f>SUM(J420:J469)</f>
        <v>0</v>
      </c>
      <c r="K472" s="328" t="s">
        <v>256</v>
      </c>
      <c r="L472" s="327">
        <f>SUM(L420:L469)</f>
        <v>0</v>
      </c>
      <c r="M472" s="326" t="s">
        <v>255</v>
      </c>
      <c r="N472" s="323" t="str">
        <f t="shared" si="68"/>
        <v/>
      </c>
      <c r="O472" s="325" t="str">
        <f>IF(SUM(H470:H471)=H472,"","入力ミス")</f>
        <v/>
      </c>
      <c r="P472" s="325" t="str">
        <f>IF(SUM(J470:J471)=J472,"","入力ミス")</f>
        <v/>
      </c>
      <c r="Q472" s="325" t="str">
        <f>IF(SUM(L470:L471)=L472,"","入力ミス")</f>
        <v/>
      </c>
    </row>
    <row r="473" spans="1:17" s="324" customFormat="1">
      <c r="A473" s="377"/>
      <c r="B473" s="888" t="s">
        <v>1208</v>
      </c>
      <c r="C473" s="376"/>
      <c r="D473" s="375" t="s">
        <v>328</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255</v>
      </c>
      <c r="B524" s="353" t="s">
        <v>334</v>
      </c>
      <c r="C524" s="352"/>
      <c r="D524" s="351" t="s">
        <v>332</v>
      </c>
      <c r="E524" s="350" t="s">
        <v>255</v>
      </c>
      <c r="F524" s="349" t="s">
        <v>255</v>
      </c>
      <c r="G524" s="348" t="s">
        <v>255</v>
      </c>
      <c r="H524" s="347">
        <f>SUMIFS(H474:H523,$A474:$A523,"設備費")</f>
        <v>0</v>
      </c>
      <c r="I524" s="348" t="s">
        <v>256</v>
      </c>
      <c r="J524" s="347">
        <f>SUMIFS(J474:J523,$A474:$A523,"設備費")</f>
        <v>0</v>
      </c>
      <c r="K524" s="348" t="s">
        <v>256</v>
      </c>
      <c r="L524" s="347">
        <f>SUMIFS(L474:L523,$A474:$A523,"設備費")</f>
        <v>0</v>
      </c>
      <c r="M524" s="346" t="s">
        <v>255</v>
      </c>
      <c r="N524" s="323" t="str">
        <f t="shared" si="68"/>
        <v/>
      </c>
      <c r="O524" s="324" t="s">
        <v>265</v>
      </c>
    </row>
    <row r="525" spans="1:17" s="324" customFormat="1">
      <c r="A525" s="345" t="s">
        <v>255</v>
      </c>
      <c r="B525" s="344" t="s">
        <v>333</v>
      </c>
      <c r="C525" s="343"/>
      <c r="D525" s="342" t="s">
        <v>332</v>
      </c>
      <c r="E525" s="341" t="s">
        <v>255</v>
      </c>
      <c r="F525" s="340" t="s">
        <v>255</v>
      </c>
      <c r="G525" s="339" t="s">
        <v>255</v>
      </c>
      <c r="H525" s="338">
        <f>SUMIFS(H474:H523,$A474:$A523,"工事費")</f>
        <v>0</v>
      </c>
      <c r="I525" s="339" t="s">
        <v>256</v>
      </c>
      <c r="J525" s="338">
        <f>SUMIFS(J474:J523,$A474:$A523,"工事費")</f>
        <v>0</v>
      </c>
      <c r="K525" s="339" t="s">
        <v>256</v>
      </c>
      <c r="L525" s="338">
        <f>SUMIFS(L474:L523,$A474:$A523,"工事費")</f>
        <v>0</v>
      </c>
      <c r="M525" s="337" t="s">
        <v>255</v>
      </c>
      <c r="N525" s="323" t="str">
        <f t="shared" si="68"/>
        <v/>
      </c>
      <c r="O525" s="336" t="s">
        <v>262</v>
      </c>
      <c r="P525" s="336" t="s">
        <v>331</v>
      </c>
      <c r="Q525" s="336" t="s">
        <v>260</v>
      </c>
    </row>
    <row r="526" spans="1:17" s="324" customFormat="1" ht="14.25" thickBot="1">
      <c r="A526" s="335" t="s">
        <v>255</v>
      </c>
      <c r="B526" s="334" t="s">
        <v>330</v>
      </c>
      <c r="C526" s="333"/>
      <c r="D526" s="332" t="s">
        <v>329</v>
      </c>
      <c r="E526" s="331" t="s">
        <v>255</v>
      </c>
      <c r="F526" s="330" t="s">
        <v>255</v>
      </c>
      <c r="G526" s="328" t="s">
        <v>255</v>
      </c>
      <c r="H526" s="329">
        <f>SUM(H474:H523)</f>
        <v>0</v>
      </c>
      <c r="I526" s="328" t="s">
        <v>256</v>
      </c>
      <c r="J526" s="329">
        <f>SUM(J474:J523)</f>
        <v>0</v>
      </c>
      <c r="K526" s="328" t="s">
        <v>256</v>
      </c>
      <c r="L526" s="327">
        <f>SUM(L474:L523)</f>
        <v>0</v>
      </c>
      <c r="M526" s="326" t="s">
        <v>255</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8" t="s">
        <v>1209</v>
      </c>
      <c r="C527" s="376"/>
      <c r="D527" s="375" t="s">
        <v>328</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255</v>
      </c>
      <c r="B578" s="353" t="s">
        <v>334</v>
      </c>
      <c r="C578" s="352"/>
      <c r="D578" s="351" t="s">
        <v>332</v>
      </c>
      <c r="E578" s="350" t="s">
        <v>255</v>
      </c>
      <c r="F578" s="349" t="s">
        <v>255</v>
      </c>
      <c r="G578" s="348" t="s">
        <v>255</v>
      </c>
      <c r="H578" s="347">
        <f>SUMIFS(H528:H577,$A528:$A577,"設備費")</f>
        <v>0</v>
      </c>
      <c r="I578" s="348" t="s">
        <v>256</v>
      </c>
      <c r="J578" s="347">
        <f>SUMIFS(J528:J577,$A528:$A577,"設備費")</f>
        <v>0</v>
      </c>
      <c r="K578" s="348" t="s">
        <v>256</v>
      </c>
      <c r="L578" s="347">
        <f>SUMIFS(L528:L577,$A528:$A577,"設備費")</f>
        <v>0</v>
      </c>
      <c r="M578" s="346" t="s">
        <v>255</v>
      </c>
      <c r="N578" s="323" t="str">
        <f t="shared" si="77"/>
        <v/>
      </c>
      <c r="O578" s="324" t="s">
        <v>265</v>
      </c>
    </row>
    <row r="579" spans="1:17" s="324" customFormat="1">
      <c r="A579" s="345" t="s">
        <v>255</v>
      </c>
      <c r="B579" s="344" t="s">
        <v>333</v>
      </c>
      <c r="C579" s="343"/>
      <c r="D579" s="342" t="s">
        <v>332</v>
      </c>
      <c r="E579" s="341" t="s">
        <v>255</v>
      </c>
      <c r="F579" s="340" t="s">
        <v>255</v>
      </c>
      <c r="G579" s="339" t="s">
        <v>255</v>
      </c>
      <c r="H579" s="338">
        <f>SUMIFS(H528:H577,$A528:$A577,"工事費")</f>
        <v>0</v>
      </c>
      <c r="I579" s="339" t="s">
        <v>256</v>
      </c>
      <c r="J579" s="338">
        <f>SUMIFS(J528:J577,$A528:$A577,"工事費")</f>
        <v>0</v>
      </c>
      <c r="K579" s="339" t="s">
        <v>256</v>
      </c>
      <c r="L579" s="338">
        <f>SUMIFS(L528:L577,$A528:$A577,"工事費")</f>
        <v>0</v>
      </c>
      <c r="M579" s="337" t="s">
        <v>255</v>
      </c>
      <c r="N579" s="323" t="str">
        <f t="shared" si="77"/>
        <v/>
      </c>
      <c r="O579" s="336" t="s">
        <v>262</v>
      </c>
      <c r="P579" s="336" t="s">
        <v>331</v>
      </c>
      <c r="Q579" s="336" t="s">
        <v>260</v>
      </c>
    </row>
    <row r="580" spans="1:17" s="324" customFormat="1" ht="14.25" thickBot="1">
      <c r="A580" s="335" t="s">
        <v>255</v>
      </c>
      <c r="B580" s="334" t="s">
        <v>330</v>
      </c>
      <c r="C580" s="333"/>
      <c r="D580" s="332" t="s">
        <v>329</v>
      </c>
      <c r="E580" s="331" t="s">
        <v>255</v>
      </c>
      <c r="F580" s="330" t="s">
        <v>255</v>
      </c>
      <c r="G580" s="328" t="s">
        <v>255</v>
      </c>
      <c r="H580" s="329">
        <f>SUM(H528:H577)</f>
        <v>0</v>
      </c>
      <c r="I580" s="328" t="s">
        <v>256</v>
      </c>
      <c r="J580" s="329">
        <f>SUM(J528:J577)</f>
        <v>0</v>
      </c>
      <c r="K580" s="328" t="s">
        <v>256</v>
      </c>
      <c r="L580" s="327">
        <f>SUM(L528:L577)</f>
        <v>0</v>
      </c>
      <c r="M580" s="326" t="s">
        <v>255</v>
      </c>
      <c r="N580" s="323" t="str">
        <f t="shared" si="77"/>
        <v/>
      </c>
      <c r="O580" s="325" t="str">
        <f>IF(SUM(H578:H579)=H580,"","入力ミス")</f>
        <v/>
      </c>
      <c r="P580" s="325" t="str">
        <f>IF(SUM(J578:J579)=J580,"","入力ミス")</f>
        <v/>
      </c>
      <c r="Q580" s="325" t="str">
        <f>IF(SUM(L578:L579)=L580,"","入力ミス")</f>
        <v/>
      </c>
    </row>
    <row r="581" spans="1:17" s="324" customFormat="1">
      <c r="A581" s="377"/>
      <c r="B581" s="888" t="s">
        <v>1210</v>
      </c>
      <c r="C581" s="376"/>
      <c r="D581" s="375" t="s">
        <v>328</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255</v>
      </c>
      <c r="B632" s="353" t="s">
        <v>334</v>
      </c>
      <c r="C632" s="352"/>
      <c r="D632" s="351" t="s">
        <v>332</v>
      </c>
      <c r="E632" s="350" t="s">
        <v>255</v>
      </c>
      <c r="F632" s="349" t="s">
        <v>255</v>
      </c>
      <c r="G632" s="348" t="s">
        <v>255</v>
      </c>
      <c r="H632" s="347">
        <f>SUMIFS(H582:H631,$A582:$A631,"設備費")</f>
        <v>0</v>
      </c>
      <c r="I632" s="348" t="s">
        <v>256</v>
      </c>
      <c r="J632" s="347">
        <f>SUMIFS(J582:J631,$A582:$A631,"設備費")</f>
        <v>0</v>
      </c>
      <c r="K632" s="348" t="s">
        <v>256</v>
      </c>
      <c r="L632" s="347">
        <f>SUMIFS(L582:L631,$A582:$A631,"設備費")</f>
        <v>0</v>
      </c>
      <c r="M632" s="346" t="s">
        <v>255</v>
      </c>
      <c r="N632" s="323" t="str">
        <f t="shared" si="90"/>
        <v/>
      </c>
      <c r="O632" s="324" t="s">
        <v>265</v>
      </c>
    </row>
    <row r="633" spans="1:17" s="324" customFormat="1">
      <c r="A633" s="345" t="s">
        <v>255</v>
      </c>
      <c r="B633" s="344" t="s">
        <v>333</v>
      </c>
      <c r="C633" s="343"/>
      <c r="D633" s="342" t="s">
        <v>332</v>
      </c>
      <c r="E633" s="341" t="s">
        <v>255</v>
      </c>
      <c r="F633" s="340" t="s">
        <v>255</v>
      </c>
      <c r="G633" s="339" t="s">
        <v>255</v>
      </c>
      <c r="H633" s="338">
        <f>SUMIFS(H582:H631,$A582:$A631,"工事費")</f>
        <v>0</v>
      </c>
      <c r="I633" s="339" t="s">
        <v>256</v>
      </c>
      <c r="J633" s="338">
        <f>SUMIFS(J582:J631,$A582:$A631,"工事費")</f>
        <v>0</v>
      </c>
      <c r="K633" s="339" t="s">
        <v>256</v>
      </c>
      <c r="L633" s="338">
        <f>SUMIFS(L582:L631,$A582:$A631,"工事費")</f>
        <v>0</v>
      </c>
      <c r="M633" s="337" t="s">
        <v>255</v>
      </c>
      <c r="N633" s="323" t="str">
        <f t="shared" si="90"/>
        <v/>
      </c>
      <c r="O633" s="336" t="s">
        <v>262</v>
      </c>
      <c r="P633" s="336" t="s">
        <v>331</v>
      </c>
      <c r="Q633" s="336" t="s">
        <v>260</v>
      </c>
    </row>
    <row r="634" spans="1:17" s="324" customFormat="1" ht="14.25" thickBot="1">
      <c r="A634" s="335" t="s">
        <v>255</v>
      </c>
      <c r="B634" s="334" t="s">
        <v>330</v>
      </c>
      <c r="C634" s="333"/>
      <c r="D634" s="332" t="s">
        <v>329</v>
      </c>
      <c r="E634" s="331" t="s">
        <v>255</v>
      </c>
      <c r="F634" s="330" t="s">
        <v>255</v>
      </c>
      <c r="G634" s="328" t="s">
        <v>255</v>
      </c>
      <c r="H634" s="329">
        <f>SUM(H582:H631)</f>
        <v>0</v>
      </c>
      <c r="I634" s="328" t="s">
        <v>256</v>
      </c>
      <c r="J634" s="329">
        <f>SUM(J582:J631)</f>
        <v>0</v>
      </c>
      <c r="K634" s="328" t="s">
        <v>256</v>
      </c>
      <c r="L634" s="327">
        <f>SUM(L582:L631)</f>
        <v>0</v>
      </c>
      <c r="M634" s="326" t="s">
        <v>255</v>
      </c>
      <c r="N634" s="323" t="str">
        <f t="shared" si="90"/>
        <v/>
      </c>
      <c r="O634" s="325" t="str">
        <f>IF(SUM(H632:H633)=H634,"","入力ミス")</f>
        <v/>
      </c>
      <c r="P634" s="325" t="str">
        <f>IF(SUM(J632:J633)=J634,"","入力ミス")</f>
        <v/>
      </c>
      <c r="Q634" s="325" t="str">
        <f>IF(SUM(L632:L633)=L634,"","入力ミス")</f>
        <v/>
      </c>
    </row>
  </sheetData>
  <mergeCells count="19">
    <mergeCell ref="F8:F9"/>
    <mergeCell ref="G8:H8"/>
    <mergeCell ref="I8:J8"/>
    <mergeCell ref="K8:L8"/>
    <mergeCell ref="A2:M2"/>
    <mergeCell ref="A7:A9"/>
    <mergeCell ref="E7:E9"/>
    <mergeCell ref="F7:L7"/>
    <mergeCell ref="M7:M9"/>
    <mergeCell ref="B8:D8"/>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553" t="s">
        <v>342</v>
      </c>
      <c r="Q2" s="552"/>
      <c r="R2" s="552"/>
      <c r="S2" s="552"/>
      <c r="T2" s="551"/>
      <c r="U2" s="540"/>
      <c r="V2" s="540"/>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1129</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IF(P25="計画",P26,P27)&amp;"※低炭素型建材・ＥＶ等　以外"</f>
        <v>#N/A</v>
      </c>
      <c r="B6" s="542"/>
      <c r="C6" s="542"/>
      <c r="N6" s="540"/>
      <c r="O6" s="540"/>
      <c r="P6" s="176" t="s">
        <v>227</v>
      </c>
      <c r="Q6" s="176"/>
      <c r="R6" s="175"/>
      <c r="S6" s="175"/>
      <c r="T6" s="175"/>
      <c r="U6" s="175"/>
      <c r="V6" s="540"/>
      <c r="W6" s="540"/>
      <c r="X6" s="540"/>
      <c r="Y6" s="540"/>
      <c r="Z6" s="540"/>
      <c r="AA6" s="540"/>
      <c r="AB6" s="540"/>
      <c r="AC6" s="540"/>
      <c r="AD6" s="540"/>
      <c r="AE6" s="540"/>
    </row>
    <row r="7" spans="1:31">
      <c r="A7" s="1562" t="s">
        <v>291</v>
      </c>
      <c r="B7" s="886" t="s">
        <v>1172</v>
      </c>
      <c r="C7" s="418"/>
      <c r="D7" s="418"/>
      <c r="E7" s="1565" t="s">
        <v>306</v>
      </c>
      <c r="F7" s="1568" t="e">
        <f>IF(P25="計画",P29,(IF(P25="報告",P30,P31)))</f>
        <v>#N/A</v>
      </c>
      <c r="G7" s="1569"/>
      <c r="H7" s="1569"/>
      <c r="I7" s="1569"/>
      <c r="J7" s="1569"/>
      <c r="K7" s="1569"/>
      <c r="L7" s="1570"/>
      <c r="M7" s="1571" t="s">
        <v>288</v>
      </c>
      <c r="P7" s="540"/>
      <c r="Q7" s="540"/>
      <c r="R7" s="540"/>
      <c r="S7" s="540"/>
      <c r="T7" s="540"/>
      <c r="U7" s="540"/>
      <c r="V7" s="540"/>
      <c r="W7" s="540"/>
      <c r="X7" s="540"/>
      <c r="Y7" s="540"/>
      <c r="Z7" s="540"/>
    </row>
    <row r="8" spans="1:31">
      <c r="A8" s="1563"/>
      <c r="B8" s="1559" t="s">
        <v>287</v>
      </c>
      <c r="C8" s="1560"/>
      <c r="D8" s="1561"/>
      <c r="E8" s="1566"/>
      <c r="F8" s="1574" t="s">
        <v>285</v>
      </c>
      <c r="G8" s="1556" t="s">
        <v>284</v>
      </c>
      <c r="H8" s="1556"/>
      <c r="I8" s="1556" t="s">
        <v>283</v>
      </c>
      <c r="J8" s="1556"/>
      <c r="K8" s="1557" t="s">
        <v>282</v>
      </c>
      <c r="L8" s="1558"/>
      <c r="M8" s="1572"/>
      <c r="P8" s="511" t="s">
        <v>308</v>
      </c>
      <c r="Q8" s="540"/>
      <c r="R8" s="540"/>
      <c r="S8" s="540"/>
      <c r="T8" s="540"/>
      <c r="U8" s="540"/>
      <c r="V8" s="540"/>
      <c r="W8" s="540"/>
      <c r="X8" s="540"/>
      <c r="Y8" s="540"/>
      <c r="Z8" s="540"/>
    </row>
    <row r="9" spans="1:31" ht="14.25" thickBot="1">
      <c r="A9" s="1564"/>
      <c r="B9" s="415"/>
      <c r="C9" s="414"/>
      <c r="D9" s="414"/>
      <c r="E9" s="1567"/>
      <c r="F9" s="1575"/>
      <c r="G9" s="554" t="s">
        <v>281</v>
      </c>
      <c r="H9" s="554" t="s">
        <v>280</v>
      </c>
      <c r="I9" s="554" t="s">
        <v>281</v>
      </c>
      <c r="J9" s="554" t="s">
        <v>280</v>
      </c>
      <c r="K9" s="555" t="s">
        <v>281</v>
      </c>
      <c r="L9" s="556" t="s">
        <v>280</v>
      </c>
      <c r="M9" s="1573"/>
      <c r="P9" s="384"/>
      <c r="Q9" s="540"/>
      <c r="R9" s="540"/>
      <c r="S9" s="540"/>
      <c r="T9" s="540"/>
      <c r="U9" s="540"/>
      <c r="V9" s="540"/>
      <c r="W9" s="540"/>
      <c r="X9" s="540"/>
      <c r="Y9" s="540"/>
      <c r="Z9" s="540"/>
    </row>
    <row r="10" spans="1:31" ht="14.25" thickBot="1">
      <c r="A10" s="539" t="s">
        <v>256</v>
      </c>
      <c r="B10" s="639" t="s">
        <v>745</v>
      </c>
      <c r="C10" s="538"/>
      <c r="D10" s="538"/>
      <c r="E10" s="537"/>
      <c r="F10" s="536"/>
      <c r="G10" s="534"/>
      <c r="H10" s="535"/>
      <c r="I10" s="534"/>
      <c r="J10" s="533"/>
      <c r="K10" s="532"/>
      <c r="L10" s="531"/>
      <c r="M10" s="530"/>
      <c r="N10" s="324" t="s">
        <v>265</v>
      </c>
      <c r="P10" s="384" t="s">
        <v>307</v>
      </c>
      <c r="Q10" s="540"/>
      <c r="R10" s="540"/>
      <c r="S10" s="540"/>
      <c r="T10" s="540"/>
      <c r="U10" s="540"/>
      <c r="V10" s="540"/>
      <c r="W10" s="540"/>
      <c r="X10" s="540"/>
      <c r="Y10" s="540"/>
      <c r="Z10" s="540"/>
    </row>
    <row r="11" spans="1:31" ht="14.25" thickTop="1">
      <c r="A11" s="529" t="s">
        <v>256</v>
      </c>
      <c r="B11" s="528" t="s">
        <v>749</v>
      </c>
      <c r="C11" s="527"/>
      <c r="D11" s="527" t="s">
        <v>294</v>
      </c>
      <c r="E11" s="526" t="s">
        <v>304</v>
      </c>
      <c r="F11" s="525"/>
      <c r="G11" s="523"/>
      <c r="H11" s="524">
        <f>$H$93</f>
        <v>0</v>
      </c>
      <c r="I11" s="523"/>
      <c r="J11" s="522">
        <f>$J$93</f>
        <v>0</v>
      </c>
      <c r="K11" s="521"/>
      <c r="L11" s="520">
        <f>$L$93</f>
        <v>0</v>
      </c>
      <c r="M11" s="519"/>
      <c r="N11" s="323" t="str">
        <f t="shared" ref="N11:N70"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1173</v>
      </c>
      <c r="Q12" s="540"/>
    </row>
    <row r="13" spans="1:31">
      <c r="A13" s="466" t="s">
        <v>256</v>
      </c>
      <c r="B13" s="465" t="s">
        <v>753</v>
      </c>
      <c r="C13" s="464"/>
      <c r="D13" s="464"/>
      <c r="E13" s="463"/>
      <c r="F13" s="455" t="s">
        <v>104</v>
      </c>
      <c r="G13" s="509"/>
      <c r="H13" s="461"/>
      <c r="I13" s="509"/>
      <c r="J13" s="459"/>
      <c r="K13" s="508"/>
      <c r="L13" s="457"/>
      <c r="M13" s="456"/>
      <c r="N13" s="323" t="str">
        <f t="shared" si="0"/>
        <v/>
      </c>
      <c r="Q13" s="511" t="s">
        <v>305</v>
      </c>
      <c r="T13" s="511"/>
    </row>
    <row r="14" spans="1:31">
      <c r="A14" s="389" t="s">
        <v>256</v>
      </c>
      <c r="B14" s="887" t="s">
        <v>1183</v>
      </c>
      <c r="C14" s="385"/>
      <c r="D14" s="363"/>
      <c r="E14" s="361"/>
      <c r="F14" s="455" t="s">
        <v>104</v>
      </c>
      <c r="G14" s="507"/>
      <c r="H14" s="485">
        <f>$H$146</f>
        <v>0</v>
      </c>
      <c r="I14" s="507"/>
      <c r="J14" s="483">
        <f>$J$146</f>
        <v>0</v>
      </c>
      <c r="K14" s="506"/>
      <c r="L14" s="481">
        <f>$L$146</f>
        <v>0</v>
      </c>
      <c r="M14" s="446"/>
      <c r="N14" s="323" t="str">
        <f t="shared" si="0"/>
        <v/>
      </c>
      <c r="Q14" s="384" t="s">
        <v>1174</v>
      </c>
      <c r="T14" s="384"/>
    </row>
    <row r="15" spans="1:31">
      <c r="A15" s="389" t="s">
        <v>256</v>
      </c>
      <c r="B15" s="887" t="s">
        <v>1184</v>
      </c>
      <c r="C15" s="385"/>
      <c r="D15" s="363"/>
      <c r="E15" s="361"/>
      <c r="F15" s="455" t="s">
        <v>104</v>
      </c>
      <c r="G15" s="507"/>
      <c r="H15" s="485">
        <f>$H$200</f>
        <v>0</v>
      </c>
      <c r="I15" s="507"/>
      <c r="J15" s="483">
        <f>$J$200</f>
        <v>0</v>
      </c>
      <c r="K15" s="506"/>
      <c r="L15" s="481">
        <f>$L$200</f>
        <v>0</v>
      </c>
      <c r="M15" s="446"/>
      <c r="N15" s="323" t="str">
        <f t="shared" si="0"/>
        <v/>
      </c>
      <c r="Q15" s="384" t="s">
        <v>1175</v>
      </c>
      <c r="T15" s="384"/>
    </row>
    <row r="16" spans="1:31">
      <c r="A16" s="389" t="s">
        <v>256</v>
      </c>
      <c r="B16" s="887" t="s">
        <v>1185</v>
      </c>
      <c r="C16" s="385"/>
      <c r="D16" s="363"/>
      <c r="E16" s="361"/>
      <c r="F16" s="455" t="s">
        <v>104</v>
      </c>
      <c r="G16" s="507"/>
      <c r="H16" s="485">
        <f>$H$254</f>
        <v>0</v>
      </c>
      <c r="I16" s="507"/>
      <c r="J16" s="483">
        <f>$J$254</f>
        <v>0</v>
      </c>
      <c r="K16" s="506"/>
      <c r="L16" s="481">
        <f>$L$254</f>
        <v>0</v>
      </c>
      <c r="M16" s="446"/>
      <c r="N16" s="323" t="str">
        <f t="shared" si="0"/>
        <v/>
      </c>
    </row>
    <row r="17" spans="1:17">
      <c r="A17" s="389" t="s">
        <v>256</v>
      </c>
      <c r="B17" s="887" t="s">
        <v>1197</v>
      </c>
      <c r="C17" s="385"/>
      <c r="D17" s="363"/>
      <c r="E17" s="361"/>
      <c r="F17" s="455" t="s">
        <v>104</v>
      </c>
      <c r="G17" s="507"/>
      <c r="H17" s="485">
        <f>$H$308</f>
        <v>0</v>
      </c>
      <c r="I17" s="507"/>
      <c r="J17" s="483">
        <f>$J$308</f>
        <v>0</v>
      </c>
      <c r="K17" s="506"/>
      <c r="L17" s="481">
        <f>$L$308</f>
        <v>0</v>
      </c>
      <c r="M17" s="446"/>
      <c r="N17" s="323" t="str">
        <f t="shared" si="0"/>
        <v/>
      </c>
    </row>
    <row r="18" spans="1:17">
      <c r="A18" s="389" t="s">
        <v>256</v>
      </c>
      <c r="B18" s="887" t="s">
        <v>1198</v>
      </c>
      <c r="C18" s="385"/>
      <c r="D18" s="363"/>
      <c r="E18" s="361"/>
      <c r="F18" s="455" t="s">
        <v>104</v>
      </c>
      <c r="G18" s="507"/>
      <c r="H18" s="485">
        <f>$H$362</f>
        <v>0</v>
      </c>
      <c r="I18" s="507"/>
      <c r="J18" s="483">
        <f>$J$362</f>
        <v>0</v>
      </c>
      <c r="K18" s="506"/>
      <c r="L18" s="481">
        <f>$L$362</f>
        <v>0</v>
      </c>
      <c r="M18" s="446"/>
      <c r="N18" s="323" t="str">
        <f t="shared" si="0"/>
        <v/>
      </c>
      <c r="P18" s="511" t="s">
        <v>1176</v>
      </c>
    </row>
    <row r="19" spans="1:17">
      <c r="A19" s="389" t="s">
        <v>256</v>
      </c>
      <c r="B19" s="887" t="s">
        <v>1199</v>
      </c>
      <c r="C19" s="385"/>
      <c r="D19" s="363"/>
      <c r="E19" s="361"/>
      <c r="F19" s="455" t="s">
        <v>104</v>
      </c>
      <c r="G19" s="507"/>
      <c r="H19" s="485">
        <f>$H$416</f>
        <v>0</v>
      </c>
      <c r="I19" s="507"/>
      <c r="J19" s="483">
        <f>$J$416</f>
        <v>0</v>
      </c>
      <c r="K19" s="506"/>
      <c r="L19" s="481">
        <f>$L$416</f>
        <v>0</v>
      </c>
      <c r="M19" s="446"/>
      <c r="N19" s="323" t="str">
        <f t="shared" si="0"/>
        <v/>
      </c>
    </row>
    <row r="20" spans="1:17">
      <c r="A20" s="389" t="s">
        <v>256</v>
      </c>
      <c r="B20" s="887" t="s">
        <v>1200</v>
      </c>
      <c r="C20" s="385"/>
      <c r="D20" s="363"/>
      <c r="E20" s="361"/>
      <c r="F20" s="455" t="s">
        <v>104</v>
      </c>
      <c r="G20" s="507"/>
      <c r="H20" s="485">
        <f>$H$470</f>
        <v>0</v>
      </c>
      <c r="I20" s="507"/>
      <c r="J20" s="483">
        <f>$J$470</f>
        <v>0</v>
      </c>
      <c r="K20" s="506"/>
      <c r="L20" s="481">
        <f>$L$470</f>
        <v>0</v>
      </c>
      <c r="M20" s="446"/>
      <c r="N20" s="323" t="str">
        <f t="shared" si="0"/>
        <v/>
      </c>
    </row>
    <row r="21" spans="1:17">
      <c r="A21" s="389" t="s">
        <v>256</v>
      </c>
      <c r="B21" s="887" t="s">
        <v>1201</v>
      </c>
      <c r="C21" s="385"/>
      <c r="D21" s="363"/>
      <c r="E21" s="361"/>
      <c r="F21" s="455" t="s">
        <v>104</v>
      </c>
      <c r="G21" s="507"/>
      <c r="H21" s="485">
        <f>$H$524</f>
        <v>0</v>
      </c>
      <c r="I21" s="507"/>
      <c r="J21" s="483">
        <f>$J$524</f>
        <v>0</v>
      </c>
      <c r="K21" s="506"/>
      <c r="L21" s="481">
        <f>$L$524</f>
        <v>0</v>
      </c>
      <c r="M21" s="446"/>
      <c r="N21" s="323" t="str">
        <f t="shared" si="0"/>
        <v/>
      </c>
      <c r="P21" s="384" t="s">
        <v>1177</v>
      </c>
    </row>
    <row r="22" spans="1:17">
      <c r="A22" s="389" t="s">
        <v>256</v>
      </c>
      <c r="B22" s="887" t="s">
        <v>1202</v>
      </c>
      <c r="C22" s="385"/>
      <c r="D22" s="363"/>
      <c r="E22" s="361"/>
      <c r="F22" s="455" t="s">
        <v>104</v>
      </c>
      <c r="G22" s="507"/>
      <c r="H22" s="485">
        <f>$H$578</f>
        <v>0</v>
      </c>
      <c r="I22" s="507"/>
      <c r="J22" s="483">
        <f>$J$578</f>
        <v>0</v>
      </c>
      <c r="K22" s="506"/>
      <c r="L22" s="481">
        <f>$L$578</f>
        <v>0</v>
      </c>
      <c r="M22" s="446"/>
      <c r="N22" s="323" t="str">
        <f t="shared" si="0"/>
        <v/>
      </c>
      <c r="Q22" s="384" t="s">
        <v>302</v>
      </c>
    </row>
    <row r="23" spans="1:17">
      <c r="A23" s="389" t="s">
        <v>256</v>
      </c>
      <c r="B23" s="887" t="s">
        <v>1203</v>
      </c>
      <c r="C23" s="385"/>
      <c r="D23" s="363"/>
      <c r="E23" s="361"/>
      <c r="F23" s="455" t="s">
        <v>104</v>
      </c>
      <c r="G23" s="507"/>
      <c r="H23" s="485">
        <f>$H$632</f>
        <v>0</v>
      </c>
      <c r="I23" s="507"/>
      <c r="J23" s="483">
        <f>$J$632</f>
        <v>0</v>
      </c>
      <c r="K23" s="506"/>
      <c r="L23" s="481">
        <f>$L$632</f>
        <v>0</v>
      </c>
      <c r="M23" s="446"/>
      <c r="N23" s="323" t="str">
        <f t="shared" si="0"/>
        <v/>
      </c>
    </row>
    <row r="24" spans="1:17">
      <c r="A24" s="389" t="s">
        <v>256</v>
      </c>
      <c r="B24" s="388"/>
      <c r="C24" s="385"/>
      <c r="D24" s="363"/>
      <c r="E24" s="361"/>
      <c r="F24" s="455" t="s">
        <v>104</v>
      </c>
      <c r="G24" s="507"/>
      <c r="H24" s="485"/>
      <c r="I24" s="507"/>
      <c r="J24" s="483"/>
      <c r="K24" s="506"/>
      <c r="L24" s="481"/>
      <c r="M24" s="446"/>
      <c r="N24" s="323" t="str">
        <f t="shared" si="0"/>
        <v/>
      </c>
    </row>
    <row r="25" spans="1:17">
      <c r="A25" s="389" t="s">
        <v>256</v>
      </c>
      <c r="B25" s="388"/>
      <c r="C25" s="385"/>
      <c r="D25" s="363"/>
      <c r="E25" s="361"/>
      <c r="F25" s="455" t="s">
        <v>104</v>
      </c>
      <c r="G25" s="507"/>
      <c r="H25" s="485"/>
      <c r="I25" s="507"/>
      <c r="J25" s="483"/>
      <c r="K25" s="506"/>
      <c r="L25" s="481"/>
      <c r="M25" s="446"/>
      <c r="N25" s="323" t="str">
        <f t="shared" si="0"/>
        <v/>
      </c>
      <c r="P25" s="824" t="e">
        <f>'０注意事項等'!$K$9</f>
        <v>#N/A</v>
      </c>
    </row>
    <row r="26" spans="1:17">
      <c r="A26" s="389" t="s">
        <v>256</v>
      </c>
      <c r="B26" s="388"/>
      <c r="C26" s="385"/>
      <c r="D26" s="363"/>
      <c r="E26" s="361"/>
      <c r="F26" s="455" t="s">
        <v>104</v>
      </c>
      <c r="G26" s="507"/>
      <c r="H26" s="485"/>
      <c r="I26" s="507"/>
      <c r="J26" s="483"/>
      <c r="K26" s="506"/>
      <c r="L26" s="481"/>
      <c r="M26" s="446"/>
      <c r="N26" s="323" t="str">
        <f t="shared" si="0"/>
        <v/>
      </c>
      <c r="P26" s="824" t="s">
        <v>1115</v>
      </c>
    </row>
    <row r="27" spans="1:17">
      <c r="A27" s="389" t="s">
        <v>256</v>
      </c>
      <c r="B27" s="388"/>
      <c r="C27" s="385"/>
      <c r="D27" s="363"/>
      <c r="E27" s="361"/>
      <c r="F27" s="455" t="s">
        <v>104</v>
      </c>
      <c r="G27" s="507"/>
      <c r="H27" s="485"/>
      <c r="I27" s="507"/>
      <c r="J27" s="483"/>
      <c r="K27" s="506"/>
      <c r="L27" s="481"/>
      <c r="M27" s="446"/>
      <c r="N27" s="323" t="str">
        <f t="shared" si="0"/>
        <v/>
      </c>
      <c r="P27" s="824" t="s">
        <v>1116</v>
      </c>
    </row>
    <row r="28" spans="1:17" ht="14.25" thickBot="1">
      <c r="A28" s="389" t="s">
        <v>256</v>
      </c>
      <c r="B28" s="388"/>
      <c r="C28" s="385"/>
      <c r="D28" s="363"/>
      <c r="E28" s="361"/>
      <c r="F28" s="455" t="s">
        <v>104</v>
      </c>
      <c r="G28" s="507"/>
      <c r="H28" s="476"/>
      <c r="I28" s="507"/>
      <c r="J28" s="474"/>
      <c r="K28" s="506"/>
      <c r="L28" s="472"/>
      <c r="M28" s="438"/>
      <c r="N28" s="323" t="str">
        <f t="shared" si="0"/>
        <v/>
      </c>
    </row>
    <row r="29" spans="1:17" ht="15" thickTop="1" thickBot="1">
      <c r="A29" s="471" t="s">
        <v>256</v>
      </c>
      <c r="B29" s="435" t="s">
        <v>300</v>
      </c>
      <c r="C29" s="435"/>
      <c r="D29" s="434" t="s">
        <v>294</v>
      </c>
      <c r="E29" s="433"/>
      <c r="F29" s="432"/>
      <c r="G29" s="431"/>
      <c r="H29" s="429">
        <f>SUM(H14:H28)</f>
        <v>0</v>
      </c>
      <c r="I29" s="428"/>
      <c r="J29" s="427">
        <f>SUM(J14:J28)</f>
        <v>0</v>
      </c>
      <c r="K29" s="428"/>
      <c r="L29" s="427">
        <f>SUM(L14:L28)</f>
        <v>0</v>
      </c>
      <c r="M29" s="470"/>
      <c r="N29" s="323" t="str">
        <f t="shared" si="0"/>
        <v/>
      </c>
      <c r="P29" s="824" t="s">
        <v>1109</v>
      </c>
    </row>
    <row r="30" spans="1:17">
      <c r="A30" s="466" t="s">
        <v>256</v>
      </c>
      <c r="B30" s="465" t="s">
        <v>299</v>
      </c>
      <c r="C30" s="464"/>
      <c r="D30" s="464"/>
      <c r="E30" s="463"/>
      <c r="F30" s="510" t="s">
        <v>256</v>
      </c>
      <c r="G30" s="509"/>
      <c r="H30" s="461"/>
      <c r="I30" s="509"/>
      <c r="J30" s="459"/>
      <c r="K30" s="508"/>
      <c r="L30" s="457"/>
      <c r="M30" s="456"/>
      <c r="N30" s="323" t="str">
        <f t="shared" si="0"/>
        <v/>
      </c>
      <c r="P30" s="824" t="s">
        <v>1110</v>
      </c>
    </row>
    <row r="31" spans="1:17">
      <c r="A31" s="389" t="s">
        <v>256</v>
      </c>
      <c r="B31" s="887" t="s">
        <v>1183</v>
      </c>
      <c r="C31" s="363"/>
      <c r="D31" s="363"/>
      <c r="E31" s="361"/>
      <c r="F31" s="455" t="s">
        <v>256</v>
      </c>
      <c r="G31" s="507"/>
      <c r="H31" s="485">
        <f>$H$147</f>
        <v>0</v>
      </c>
      <c r="I31" s="507"/>
      <c r="J31" s="483">
        <f>$J$147</f>
        <v>0</v>
      </c>
      <c r="K31" s="506"/>
      <c r="L31" s="481">
        <f>$L$147</f>
        <v>0</v>
      </c>
      <c r="M31" s="446"/>
      <c r="N31" s="323" t="str">
        <f t="shared" si="0"/>
        <v/>
      </c>
      <c r="P31" s="824" t="s">
        <v>1287</v>
      </c>
    </row>
    <row r="32" spans="1:17">
      <c r="A32" s="389" t="s">
        <v>256</v>
      </c>
      <c r="B32" s="887" t="s">
        <v>1184</v>
      </c>
      <c r="C32" s="363"/>
      <c r="D32" s="363"/>
      <c r="E32" s="361"/>
      <c r="F32" s="455" t="s">
        <v>256</v>
      </c>
      <c r="G32" s="507"/>
      <c r="H32" s="485">
        <f>$H$201</f>
        <v>0</v>
      </c>
      <c r="I32" s="507"/>
      <c r="J32" s="483">
        <f>$J$201</f>
        <v>0</v>
      </c>
      <c r="K32" s="506"/>
      <c r="L32" s="481">
        <f>$L$201</f>
        <v>0</v>
      </c>
      <c r="M32" s="446"/>
      <c r="N32" s="323" t="str">
        <f t="shared" si="0"/>
        <v/>
      </c>
    </row>
    <row r="33" spans="1:14">
      <c r="A33" s="389" t="s">
        <v>256</v>
      </c>
      <c r="B33" s="887" t="s">
        <v>1185</v>
      </c>
      <c r="C33" s="363"/>
      <c r="D33" s="363"/>
      <c r="E33" s="361"/>
      <c r="F33" s="455" t="s">
        <v>256</v>
      </c>
      <c r="G33" s="507"/>
      <c r="H33" s="485">
        <f>$H$255</f>
        <v>0</v>
      </c>
      <c r="I33" s="507"/>
      <c r="J33" s="483">
        <f>$J$255</f>
        <v>0</v>
      </c>
      <c r="K33" s="506"/>
      <c r="L33" s="481">
        <f>$L$255</f>
        <v>0</v>
      </c>
      <c r="M33" s="446"/>
      <c r="N33" s="323" t="str">
        <f t="shared" si="0"/>
        <v/>
      </c>
    </row>
    <row r="34" spans="1:14">
      <c r="A34" s="389" t="s">
        <v>256</v>
      </c>
      <c r="B34" s="887" t="s">
        <v>1197</v>
      </c>
      <c r="C34" s="363"/>
      <c r="D34" s="363"/>
      <c r="E34" s="361"/>
      <c r="F34" s="455" t="s">
        <v>256</v>
      </c>
      <c r="G34" s="507"/>
      <c r="H34" s="485">
        <f>$H$309</f>
        <v>0</v>
      </c>
      <c r="I34" s="507"/>
      <c r="J34" s="483">
        <f>$J$309</f>
        <v>0</v>
      </c>
      <c r="K34" s="506"/>
      <c r="L34" s="481">
        <f>$L$309</f>
        <v>0</v>
      </c>
      <c r="M34" s="446"/>
      <c r="N34" s="323" t="str">
        <f t="shared" si="0"/>
        <v/>
      </c>
    </row>
    <row r="35" spans="1:14">
      <c r="A35" s="389" t="s">
        <v>256</v>
      </c>
      <c r="B35" s="887" t="s">
        <v>1198</v>
      </c>
      <c r="C35" s="363"/>
      <c r="D35" s="363"/>
      <c r="E35" s="361"/>
      <c r="F35" s="455" t="s">
        <v>256</v>
      </c>
      <c r="G35" s="507"/>
      <c r="H35" s="485">
        <f>$H$363</f>
        <v>0</v>
      </c>
      <c r="I35" s="507"/>
      <c r="J35" s="483">
        <f>$J$363</f>
        <v>0</v>
      </c>
      <c r="K35" s="506"/>
      <c r="L35" s="481">
        <f>$L$363</f>
        <v>0</v>
      </c>
      <c r="M35" s="446"/>
      <c r="N35" s="323" t="str">
        <f t="shared" si="0"/>
        <v/>
      </c>
    </row>
    <row r="36" spans="1:14">
      <c r="A36" s="389" t="s">
        <v>256</v>
      </c>
      <c r="B36" s="887" t="s">
        <v>1199</v>
      </c>
      <c r="C36" s="363"/>
      <c r="D36" s="363"/>
      <c r="E36" s="361"/>
      <c r="F36" s="455" t="s">
        <v>256</v>
      </c>
      <c r="G36" s="507"/>
      <c r="H36" s="485">
        <f>$H$417</f>
        <v>0</v>
      </c>
      <c r="I36" s="507"/>
      <c r="J36" s="483">
        <f>$J$417</f>
        <v>0</v>
      </c>
      <c r="K36" s="506"/>
      <c r="L36" s="481">
        <f>$L$417</f>
        <v>0</v>
      </c>
      <c r="M36" s="446"/>
      <c r="N36" s="323" t="str">
        <f t="shared" si="0"/>
        <v/>
      </c>
    </row>
    <row r="37" spans="1:14">
      <c r="A37" s="389" t="s">
        <v>256</v>
      </c>
      <c r="B37" s="887" t="s">
        <v>1200</v>
      </c>
      <c r="C37" s="363"/>
      <c r="D37" s="363"/>
      <c r="E37" s="361"/>
      <c r="F37" s="455" t="s">
        <v>256</v>
      </c>
      <c r="G37" s="507"/>
      <c r="H37" s="485">
        <f>$H$471</f>
        <v>0</v>
      </c>
      <c r="I37" s="507"/>
      <c r="J37" s="483">
        <f>$J$471</f>
        <v>0</v>
      </c>
      <c r="K37" s="506"/>
      <c r="L37" s="481">
        <f>$L$471</f>
        <v>0</v>
      </c>
      <c r="M37" s="446"/>
      <c r="N37" s="323" t="str">
        <f t="shared" si="0"/>
        <v/>
      </c>
    </row>
    <row r="38" spans="1:14">
      <c r="A38" s="389" t="s">
        <v>256</v>
      </c>
      <c r="B38" s="887" t="s">
        <v>1201</v>
      </c>
      <c r="C38" s="363"/>
      <c r="D38" s="363"/>
      <c r="E38" s="361"/>
      <c r="F38" s="455" t="s">
        <v>256</v>
      </c>
      <c r="G38" s="507"/>
      <c r="H38" s="485">
        <f>$H$525</f>
        <v>0</v>
      </c>
      <c r="I38" s="507"/>
      <c r="J38" s="483">
        <f>$J$525</f>
        <v>0</v>
      </c>
      <c r="K38" s="506"/>
      <c r="L38" s="481">
        <f>$L$525</f>
        <v>0</v>
      </c>
      <c r="M38" s="446"/>
      <c r="N38" s="323" t="str">
        <f t="shared" si="0"/>
        <v/>
      </c>
    </row>
    <row r="39" spans="1:14">
      <c r="A39" s="389" t="s">
        <v>256</v>
      </c>
      <c r="B39" s="887" t="s">
        <v>1202</v>
      </c>
      <c r="C39" s="363"/>
      <c r="D39" s="363"/>
      <c r="E39" s="361"/>
      <c r="F39" s="455" t="s">
        <v>256</v>
      </c>
      <c r="G39" s="507"/>
      <c r="H39" s="485">
        <f>$H$579</f>
        <v>0</v>
      </c>
      <c r="I39" s="507"/>
      <c r="J39" s="483">
        <f>$J$579</f>
        <v>0</v>
      </c>
      <c r="K39" s="506"/>
      <c r="L39" s="481">
        <f>$L$579</f>
        <v>0</v>
      </c>
      <c r="M39" s="446"/>
      <c r="N39" s="323" t="str">
        <f t="shared" si="0"/>
        <v/>
      </c>
    </row>
    <row r="40" spans="1:14">
      <c r="A40" s="389" t="s">
        <v>256</v>
      </c>
      <c r="B40" s="887" t="s">
        <v>1203</v>
      </c>
      <c r="C40" s="363"/>
      <c r="D40" s="363"/>
      <c r="E40" s="361"/>
      <c r="F40" s="455" t="s">
        <v>256</v>
      </c>
      <c r="G40" s="507"/>
      <c r="H40" s="485">
        <f>$H$633</f>
        <v>0</v>
      </c>
      <c r="I40" s="507"/>
      <c r="J40" s="483">
        <f>$J$633</f>
        <v>0</v>
      </c>
      <c r="K40" s="506"/>
      <c r="L40" s="481">
        <f>$L$633</f>
        <v>0</v>
      </c>
      <c r="M40" s="446"/>
      <c r="N40" s="323" t="str">
        <f t="shared" si="0"/>
        <v/>
      </c>
    </row>
    <row r="41" spans="1:14">
      <c r="A41" s="389" t="s">
        <v>256</v>
      </c>
      <c r="B41" s="445"/>
      <c r="C41" s="363"/>
      <c r="D41" s="363"/>
      <c r="E41" s="361"/>
      <c r="F41" s="455" t="s">
        <v>256</v>
      </c>
      <c r="G41" s="507"/>
      <c r="H41" s="485"/>
      <c r="I41" s="507"/>
      <c r="J41" s="483"/>
      <c r="K41" s="506"/>
      <c r="L41" s="481"/>
      <c r="M41" s="446"/>
      <c r="N41" s="323" t="str">
        <f t="shared" si="0"/>
        <v/>
      </c>
    </row>
    <row r="42" spans="1:14">
      <c r="A42" s="389" t="s">
        <v>256</v>
      </c>
      <c r="B42" s="445"/>
      <c r="C42" s="363"/>
      <c r="D42" s="363"/>
      <c r="E42" s="361"/>
      <c r="F42" s="455" t="s">
        <v>256</v>
      </c>
      <c r="G42" s="507"/>
      <c r="H42" s="485"/>
      <c r="I42" s="507"/>
      <c r="J42" s="483"/>
      <c r="K42" s="506"/>
      <c r="L42" s="481"/>
      <c r="M42" s="446"/>
      <c r="N42" s="323" t="str">
        <f t="shared" si="0"/>
        <v/>
      </c>
    </row>
    <row r="43" spans="1:14">
      <c r="A43" s="389" t="s">
        <v>256</v>
      </c>
      <c r="B43" s="445"/>
      <c r="C43" s="363"/>
      <c r="D43" s="363"/>
      <c r="E43" s="361"/>
      <c r="F43" s="455" t="s">
        <v>256</v>
      </c>
      <c r="G43" s="507"/>
      <c r="H43" s="485"/>
      <c r="I43" s="507"/>
      <c r="J43" s="483"/>
      <c r="K43" s="506"/>
      <c r="L43" s="481"/>
      <c r="M43" s="446"/>
      <c r="N43" s="323" t="str">
        <f t="shared" si="0"/>
        <v/>
      </c>
    </row>
    <row r="44" spans="1:14">
      <c r="A44" s="389" t="s">
        <v>256</v>
      </c>
      <c r="B44" s="445"/>
      <c r="C44" s="363"/>
      <c r="D44" s="363"/>
      <c r="E44" s="361"/>
      <c r="F44" s="455" t="s">
        <v>256</v>
      </c>
      <c r="G44" s="507"/>
      <c r="H44" s="485"/>
      <c r="I44" s="507"/>
      <c r="J44" s="483"/>
      <c r="K44" s="506"/>
      <c r="L44" s="481"/>
      <c r="M44" s="446"/>
      <c r="N44" s="323" t="str">
        <f t="shared" si="0"/>
        <v/>
      </c>
    </row>
    <row r="45" spans="1:14" ht="14.25" thickBot="1">
      <c r="A45" s="389" t="s">
        <v>256</v>
      </c>
      <c r="B45" s="445"/>
      <c r="C45" s="363"/>
      <c r="D45" s="363"/>
      <c r="E45" s="361"/>
      <c r="F45" s="455" t="s">
        <v>256</v>
      </c>
      <c r="G45" s="507"/>
      <c r="H45" s="476"/>
      <c r="I45" s="507"/>
      <c r="J45" s="474"/>
      <c r="K45" s="506"/>
      <c r="L45" s="472"/>
      <c r="M45" s="438"/>
      <c r="N45" s="323" t="str">
        <f t="shared" si="0"/>
        <v/>
      </c>
    </row>
    <row r="46" spans="1:14" ht="15" thickTop="1" thickBot="1">
      <c r="A46" s="505" t="s">
        <v>256</v>
      </c>
      <c r="B46" s="504" t="s">
        <v>298</v>
      </c>
      <c r="C46" s="504"/>
      <c r="D46" s="503" t="s">
        <v>294</v>
      </c>
      <c r="E46" s="502"/>
      <c r="F46" s="501"/>
      <c r="G46" s="500"/>
      <c r="H46" s="499">
        <f>SUM(H31:H45)</f>
        <v>0</v>
      </c>
      <c r="I46" s="498"/>
      <c r="J46" s="497">
        <f>SUM(J31:J45)</f>
        <v>0</v>
      </c>
      <c r="K46" s="498"/>
      <c r="L46" s="497">
        <f>SUM(L31:L45)</f>
        <v>0</v>
      </c>
      <c r="M46" s="496"/>
      <c r="N46" s="323" t="str">
        <f t="shared" si="0"/>
        <v/>
      </c>
    </row>
    <row r="47" spans="1:14">
      <c r="A47" s="399" t="s">
        <v>256</v>
      </c>
      <c r="B47" s="495"/>
      <c r="C47" s="494"/>
      <c r="D47" s="397"/>
      <c r="E47" s="493"/>
      <c r="F47" s="492"/>
      <c r="G47" s="491"/>
      <c r="H47" s="485"/>
      <c r="I47" s="491"/>
      <c r="J47" s="483"/>
      <c r="K47" s="490"/>
      <c r="L47" s="481"/>
      <c r="M47" s="446"/>
      <c r="N47" s="323" t="str">
        <f t="shared" si="0"/>
        <v/>
      </c>
    </row>
    <row r="48" spans="1:14">
      <c r="A48" s="399" t="s">
        <v>256</v>
      </c>
      <c r="B48" s="495"/>
      <c r="C48" s="494"/>
      <c r="D48" s="397"/>
      <c r="E48" s="493"/>
      <c r="F48" s="492"/>
      <c r="G48" s="491"/>
      <c r="H48" s="485"/>
      <c r="I48" s="491"/>
      <c r="J48" s="483"/>
      <c r="K48" s="490"/>
      <c r="L48" s="481"/>
      <c r="M48" s="446"/>
      <c r="N48" s="323" t="str">
        <f t="shared" si="0"/>
        <v/>
      </c>
    </row>
    <row r="49" spans="1:14">
      <c r="A49" s="399" t="s">
        <v>256</v>
      </c>
      <c r="B49" s="495"/>
      <c r="C49" s="494"/>
      <c r="D49" s="397"/>
      <c r="E49" s="493"/>
      <c r="F49" s="492"/>
      <c r="G49" s="491"/>
      <c r="H49" s="485"/>
      <c r="I49" s="491"/>
      <c r="J49" s="483"/>
      <c r="K49" s="490"/>
      <c r="L49" s="481"/>
      <c r="M49" s="446"/>
      <c r="N49" s="323" t="str">
        <f t="shared" si="0"/>
        <v/>
      </c>
    </row>
    <row r="50" spans="1:14">
      <c r="A50" s="399" t="s">
        <v>256</v>
      </c>
      <c r="B50" s="489"/>
      <c r="C50" s="488"/>
      <c r="D50" s="411"/>
      <c r="E50" s="487"/>
      <c r="F50" s="486"/>
      <c r="G50" s="484"/>
      <c r="H50" s="485"/>
      <c r="I50" s="484"/>
      <c r="J50" s="483"/>
      <c r="K50" s="482"/>
      <c r="L50" s="481"/>
      <c r="M50" s="446"/>
      <c r="N50" s="323" t="str">
        <f t="shared" si="0"/>
        <v/>
      </c>
    </row>
    <row r="51" spans="1:14" ht="14.25" thickBot="1">
      <c r="A51" s="480" t="s">
        <v>256</v>
      </c>
      <c r="B51" s="479"/>
      <c r="C51" s="479"/>
      <c r="D51" s="479"/>
      <c r="E51" s="478"/>
      <c r="F51" s="477"/>
      <c r="G51" s="475"/>
      <c r="H51" s="476"/>
      <c r="I51" s="475"/>
      <c r="J51" s="474"/>
      <c r="K51" s="473"/>
      <c r="L51" s="472"/>
      <c r="M51" s="438"/>
      <c r="N51" s="323" t="str">
        <f t="shared" si="0"/>
        <v/>
      </c>
    </row>
    <row r="52" spans="1:14" ht="21" customHeight="1" thickTop="1" thickBot="1">
      <c r="A52" s="471" t="s">
        <v>256</v>
      </c>
      <c r="B52" s="435"/>
      <c r="C52" s="435"/>
      <c r="D52" s="434" t="s">
        <v>297</v>
      </c>
      <c r="E52" s="433"/>
      <c r="F52" s="432"/>
      <c r="G52" s="431"/>
      <c r="H52" s="429">
        <f>H11+H29+H46</f>
        <v>0</v>
      </c>
      <c r="I52" s="428"/>
      <c r="J52" s="427">
        <f>J11+J29+J46</f>
        <v>0</v>
      </c>
      <c r="K52" s="428"/>
      <c r="L52" s="427">
        <f>L11+L29+L46</f>
        <v>0</v>
      </c>
      <c r="M52" s="470"/>
      <c r="N52" s="323" t="str">
        <f t="shared" si="0"/>
        <v/>
      </c>
    </row>
    <row r="53" spans="1:14" ht="14.25" thickBot="1">
      <c r="A53" s="425"/>
      <c r="B53" s="423"/>
      <c r="C53" s="423"/>
      <c r="D53" s="423"/>
      <c r="E53" s="422"/>
      <c r="F53" s="422"/>
      <c r="G53" s="469"/>
      <c r="H53" s="467"/>
      <c r="I53" s="468"/>
      <c r="J53" s="467"/>
      <c r="K53" s="468"/>
      <c r="L53" s="467"/>
      <c r="M53" s="467"/>
      <c r="N53" s="323" t="str">
        <f t="shared" si="0"/>
        <v/>
      </c>
    </row>
    <row r="54" spans="1:14">
      <c r="A54" s="466" t="s">
        <v>256</v>
      </c>
      <c r="B54" s="465" t="s">
        <v>296</v>
      </c>
      <c r="C54" s="464"/>
      <c r="D54" s="464"/>
      <c r="E54" s="463"/>
      <c r="F54" s="462" t="s">
        <v>256</v>
      </c>
      <c r="G54" s="460"/>
      <c r="H54" s="461"/>
      <c r="I54" s="460"/>
      <c r="J54" s="459"/>
      <c r="K54" s="458"/>
      <c r="L54" s="457"/>
      <c r="M54" s="456"/>
      <c r="N54" s="323" t="str">
        <f t="shared" si="0"/>
        <v/>
      </c>
    </row>
    <row r="55" spans="1:14">
      <c r="A55" s="389" t="s">
        <v>256</v>
      </c>
      <c r="B55" s="887" t="s">
        <v>1183</v>
      </c>
      <c r="C55" s="363"/>
      <c r="D55" s="363"/>
      <c r="E55" s="387"/>
      <c r="F55" s="455" t="s">
        <v>256</v>
      </c>
      <c r="G55" s="454"/>
      <c r="H55" s="449">
        <f>$H$148</f>
        <v>0</v>
      </c>
      <c r="I55" s="453"/>
      <c r="J55" s="448">
        <f>$J$148</f>
        <v>0</v>
      </c>
      <c r="K55" s="452"/>
      <c r="L55" s="447">
        <f>$L$148</f>
        <v>0</v>
      </c>
      <c r="M55" s="446"/>
      <c r="N55" s="323" t="str">
        <f t="shared" si="0"/>
        <v/>
      </c>
    </row>
    <row r="56" spans="1:14">
      <c r="A56" s="389" t="s">
        <v>256</v>
      </c>
      <c r="B56" s="887" t="s">
        <v>1184</v>
      </c>
      <c r="C56" s="363"/>
      <c r="D56" s="363"/>
      <c r="E56" s="387"/>
      <c r="F56" s="455" t="s">
        <v>256</v>
      </c>
      <c r="G56" s="454"/>
      <c r="H56" s="449">
        <f>$H$202</f>
        <v>0</v>
      </c>
      <c r="I56" s="453"/>
      <c r="J56" s="448">
        <f>$J$202</f>
        <v>0</v>
      </c>
      <c r="K56" s="452"/>
      <c r="L56" s="447">
        <f>$L$202</f>
        <v>0</v>
      </c>
      <c r="M56" s="446"/>
      <c r="N56" s="323" t="str">
        <f t="shared" si="0"/>
        <v/>
      </c>
    </row>
    <row r="57" spans="1:14">
      <c r="A57" s="389" t="s">
        <v>256</v>
      </c>
      <c r="B57" s="887" t="s">
        <v>1185</v>
      </c>
      <c r="C57" s="363"/>
      <c r="D57" s="363"/>
      <c r="E57" s="387"/>
      <c r="F57" s="455" t="s">
        <v>256</v>
      </c>
      <c r="G57" s="454"/>
      <c r="H57" s="449">
        <f>$H$256</f>
        <v>0</v>
      </c>
      <c r="I57" s="453"/>
      <c r="J57" s="448">
        <f>$J$256</f>
        <v>0</v>
      </c>
      <c r="K57" s="452"/>
      <c r="L57" s="447">
        <f>$L$256</f>
        <v>0</v>
      </c>
      <c r="M57" s="446"/>
      <c r="N57" s="323" t="str">
        <f t="shared" si="0"/>
        <v/>
      </c>
    </row>
    <row r="58" spans="1:14">
      <c r="A58" s="389" t="s">
        <v>256</v>
      </c>
      <c r="B58" s="887" t="s">
        <v>1197</v>
      </c>
      <c r="C58" s="363"/>
      <c r="D58" s="363"/>
      <c r="E58" s="387"/>
      <c r="F58" s="455" t="s">
        <v>256</v>
      </c>
      <c r="G58" s="454"/>
      <c r="H58" s="449">
        <f>$H$310</f>
        <v>0</v>
      </c>
      <c r="I58" s="453"/>
      <c r="J58" s="448">
        <f>$J$310</f>
        <v>0</v>
      </c>
      <c r="K58" s="452"/>
      <c r="L58" s="447">
        <f>$L$310</f>
        <v>0</v>
      </c>
      <c r="M58" s="446"/>
      <c r="N58" s="323" t="str">
        <f t="shared" si="0"/>
        <v/>
      </c>
    </row>
    <row r="59" spans="1:14">
      <c r="A59" s="389" t="s">
        <v>256</v>
      </c>
      <c r="B59" s="887" t="s">
        <v>1198</v>
      </c>
      <c r="C59" s="363"/>
      <c r="D59" s="363"/>
      <c r="E59" s="387"/>
      <c r="F59" s="455" t="s">
        <v>256</v>
      </c>
      <c r="G59" s="454"/>
      <c r="H59" s="449">
        <f>$H$364</f>
        <v>0</v>
      </c>
      <c r="I59" s="453"/>
      <c r="J59" s="448">
        <f>$J$364</f>
        <v>0</v>
      </c>
      <c r="K59" s="452"/>
      <c r="L59" s="447">
        <f>$L$364</f>
        <v>0</v>
      </c>
      <c r="M59" s="446"/>
      <c r="N59" s="323" t="str">
        <f t="shared" si="0"/>
        <v/>
      </c>
    </row>
    <row r="60" spans="1:14">
      <c r="A60" s="389" t="s">
        <v>256</v>
      </c>
      <c r="B60" s="887" t="s">
        <v>1199</v>
      </c>
      <c r="C60" s="363"/>
      <c r="D60" s="363"/>
      <c r="E60" s="387"/>
      <c r="F60" s="455" t="s">
        <v>256</v>
      </c>
      <c r="G60" s="454"/>
      <c r="H60" s="449">
        <f>$H$418</f>
        <v>0</v>
      </c>
      <c r="I60" s="453"/>
      <c r="J60" s="448">
        <f>$J$418</f>
        <v>0</v>
      </c>
      <c r="K60" s="452"/>
      <c r="L60" s="447">
        <f>$L$418</f>
        <v>0</v>
      </c>
      <c r="M60" s="446"/>
      <c r="N60" s="323" t="str">
        <f t="shared" si="0"/>
        <v/>
      </c>
    </row>
    <row r="61" spans="1:14">
      <c r="A61" s="389" t="s">
        <v>256</v>
      </c>
      <c r="B61" s="887" t="s">
        <v>1200</v>
      </c>
      <c r="C61" s="363"/>
      <c r="D61" s="363"/>
      <c r="E61" s="387"/>
      <c r="F61" s="455" t="s">
        <v>256</v>
      </c>
      <c r="G61" s="454"/>
      <c r="H61" s="449">
        <f>$H$472</f>
        <v>0</v>
      </c>
      <c r="I61" s="453"/>
      <c r="J61" s="448">
        <f>$J$472</f>
        <v>0</v>
      </c>
      <c r="K61" s="452"/>
      <c r="L61" s="447">
        <f>$L$472</f>
        <v>0</v>
      </c>
      <c r="M61" s="446"/>
      <c r="N61" s="323" t="str">
        <f t="shared" si="0"/>
        <v/>
      </c>
    </row>
    <row r="62" spans="1:14">
      <c r="A62" s="389" t="s">
        <v>256</v>
      </c>
      <c r="B62" s="887" t="s">
        <v>1201</v>
      </c>
      <c r="C62" s="363"/>
      <c r="D62" s="363"/>
      <c r="E62" s="387"/>
      <c r="F62" s="444" t="s">
        <v>256</v>
      </c>
      <c r="G62" s="442"/>
      <c r="H62" s="449">
        <f>$H$526</f>
        <v>0</v>
      </c>
      <c r="I62" s="451"/>
      <c r="J62" s="448">
        <f>$J$526</f>
        <v>0</v>
      </c>
      <c r="K62" s="450"/>
      <c r="L62" s="447">
        <f>$L$526</f>
        <v>0</v>
      </c>
      <c r="M62" s="446"/>
      <c r="N62" s="323" t="str">
        <f t="shared" si="0"/>
        <v/>
      </c>
    </row>
    <row r="63" spans="1:14">
      <c r="A63" s="389" t="s">
        <v>256</v>
      </c>
      <c r="B63" s="887" t="s">
        <v>1202</v>
      </c>
      <c r="C63" s="363"/>
      <c r="D63" s="363"/>
      <c r="E63" s="387"/>
      <c r="F63" s="444" t="s">
        <v>256</v>
      </c>
      <c r="G63" s="442"/>
      <c r="H63" s="449">
        <f>$H$580</f>
        <v>0</v>
      </c>
      <c r="I63" s="451"/>
      <c r="J63" s="448">
        <f>$J$580</f>
        <v>0</v>
      </c>
      <c r="K63" s="450"/>
      <c r="L63" s="447">
        <f>$L$580</f>
        <v>0</v>
      </c>
      <c r="M63" s="446"/>
      <c r="N63" s="323" t="str">
        <f t="shared" si="0"/>
        <v/>
      </c>
    </row>
    <row r="64" spans="1:14">
      <c r="A64" s="389" t="s">
        <v>256</v>
      </c>
      <c r="B64" s="887" t="s">
        <v>1203</v>
      </c>
      <c r="C64" s="363"/>
      <c r="D64" s="363"/>
      <c r="E64" s="387"/>
      <c r="F64" s="444" t="s">
        <v>256</v>
      </c>
      <c r="G64" s="442"/>
      <c r="H64" s="449">
        <f>$H$634</f>
        <v>0</v>
      </c>
      <c r="I64" s="451"/>
      <c r="J64" s="448">
        <f>$J$634</f>
        <v>0</v>
      </c>
      <c r="K64" s="450"/>
      <c r="L64" s="447">
        <f>$L$634</f>
        <v>0</v>
      </c>
      <c r="M64" s="446"/>
      <c r="N64" s="323" t="str">
        <f t="shared" si="0"/>
        <v/>
      </c>
    </row>
    <row r="65" spans="1:16">
      <c r="A65" s="389" t="s">
        <v>256</v>
      </c>
      <c r="B65" s="445"/>
      <c r="C65" s="363"/>
      <c r="D65" s="363"/>
      <c r="E65" s="387"/>
      <c r="F65" s="444" t="s">
        <v>256</v>
      </c>
      <c r="G65" s="442"/>
      <c r="H65" s="449"/>
      <c r="I65" s="442"/>
      <c r="J65" s="448"/>
      <c r="K65" s="440"/>
      <c r="L65" s="447"/>
      <c r="M65" s="446"/>
      <c r="N65" s="323" t="str">
        <f t="shared" si="0"/>
        <v/>
      </c>
    </row>
    <row r="66" spans="1:16">
      <c r="A66" s="389" t="s">
        <v>256</v>
      </c>
      <c r="B66" s="445"/>
      <c r="C66" s="363"/>
      <c r="D66" s="363"/>
      <c r="E66" s="387"/>
      <c r="F66" s="444" t="s">
        <v>256</v>
      </c>
      <c r="G66" s="442"/>
      <c r="H66" s="449"/>
      <c r="I66" s="442"/>
      <c r="J66" s="448"/>
      <c r="K66" s="440"/>
      <c r="L66" s="447"/>
      <c r="M66" s="446"/>
      <c r="N66" s="323" t="str">
        <f t="shared" si="0"/>
        <v/>
      </c>
    </row>
    <row r="67" spans="1:16">
      <c r="A67" s="389" t="s">
        <v>256</v>
      </c>
      <c r="B67" s="445"/>
      <c r="C67" s="363"/>
      <c r="D67" s="363"/>
      <c r="E67" s="387"/>
      <c r="F67" s="444" t="s">
        <v>256</v>
      </c>
      <c r="G67" s="442"/>
      <c r="H67" s="449"/>
      <c r="I67" s="442"/>
      <c r="J67" s="448"/>
      <c r="K67" s="440"/>
      <c r="L67" s="447"/>
      <c r="M67" s="446"/>
      <c r="N67" s="323" t="str">
        <f t="shared" si="0"/>
        <v/>
      </c>
    </row>
    <row r="68" spans="1:16">
      <c r="A68" s="389" t="s">
        <v>256</v>
      </c>
      <c r="B68" s="445"/>
      <c r="C68" s="363"/>
      <c r="D68" s="363"/>
      <c r="E68" s="387"/>
      <c r="F68" s="444" t="s">
        <v>256</v>
      </c>
      <c r="G68" s="442"/>
      <c r="H68" s="449"/>
      <c r="I68" s="442"/>
      <c r="J68" s="448"/>
      <c r="K68" s="440"/>
      <c r="L68" s="447"/>
      <c r="M68" s="446"/>
      <c r="N68" s="323" t="str">
        <f t="shared" si="0"/>
        <v/>
      </c>
    </row>
    <row r="69" spans="1:16" ht="14.25" thickBot="1">
      <c r="A69" s="389" t="s">
        <v>256</v>
      </c>
      <c r="B69" s="445"/>
      <c r="C69" s="363"/>
      <c r="D69" s="363"/>
      <c r="E69" s="387"/>
      <c r="F69" s="444" t="s">
        <v>256</v>
      </c>
      <c r="G69" s="442"/>
      <c r="H69" s="443"/>
      <c r="I69" s="442"/>
      <c r="J69" s="441"/>
      <c r="K69" s="440"/>
      <c r="L69" s="439"/>
      <c r="M69" s="438"/>
      <c r="N69" s="323" t="str">
        <f t="shared" si="0"/>
        <v/>
      </c>
    </row>
    <row r="70" spans="1:16" ht="15" thickTop="1" thickBot="1">
      <c r="A70" s="437" t="s">
        <v>256</v>
      </c>
      <c r="B70" s="436" t="s">
        <v>295</v>
      </c>
      <c r="C70" s="435"/>
      <c r="D70" s="434" t="s">
        <v>294</v>
      </c>
      <c r="E70" s="433" t="s">
        <v>255</v>
      </c>
      <c r="F70" s="432"/>
      <c r="G70" s="431"/>
      <c r="H70" s="429">
        <f>SUM(H55:H69)</f>
        <v>0</v>
      </c>
      <c r="I70" s="430"/>
      <c r="J70" s="429">
        <f>SUM(J55:J69)</f>
        <v>0</v>
      </c>
      <c r="K70" s="428"/>
      <c r="L70" s="427">
        <f>SUM(L55:L69)</f>
        <v>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1182</v>
      </c>
      <c r="B73" s="423"/>
      <c r="C73" s="423"/>
      <c r="D73" s="423"/>
      <c r="E73" s="422"/>
      <c r="F73" s="421"/>
      <c r="G73" s="421"/>
      <c r="H73" s="421"/>
      <c r="I73" s="421"/>
      <c r="J73" s="421"/>
      <c r="K73" s="421"/>
      <c r="L73" s="421"/>
      <c r="M73" s="420"/>
    </row>
    <row r="74" spans="1:16" s="324" customFormat="1">
      <c r="A74" s="1562" t="s">
        <v>291</v>
      </c>
      <c r="B74" s="886" t="s">
        <v>1181</v>
      </c>
      <c r="C74" s="418"/>
      <c r="D74" s="417"/>
      <c r="E74" s="1565" t="s">
        <v>289</v>
      </c>
      <c r="F74" s="1568" t="e">
        <f>F7</f>
        <v>#N/A</v>
      </c>
      <c r="G74" s="1569"/>
      <c r="H74" s="1569"/>
      <c r="I74" s="1569"/>
      <c r="J74" s="1569"/>
      <c r="K74" s="1569"/>
      <c r="L74" s="1570"/>
      <c r="M74" s="1571" t="s">
        <v>288</v>
      </c>
    </row>
    <row r="75" spans="1:16" s="324" customFormat="1">
      <c r="A75" s="1563"/>
      <c r="B75" s="1559" t="s">
        <v>287</v>
      </c>
      <c r="C75" s="1579"/>
      <c r="D75" s="416" t="s">
        <v>286</v>
      </c>
      <c r="E75" s="1566"/>
      <c r="F75" s="1574" t="s">
        <v>285</v>
      </c>
      <c r="G75" s="1556" t="s">
        <v>284</v>
      </c>
      <c r="H75" s="1556"/>
      <c r="I75" s="1556" t="s">
        <v>283</v>
      </c>
      <c r="J75" s="1556"/>
      <c r="K75" s="1557" t="s">
        <v>282</v>
      </c>
      <c r="L75" s="1558"/>
      <c r="M75" s="1577"/>
      <c r="P75" s="384" t="s">
        <v>1178</v>
      </c>
    </row>
    <row r="76" spans="1:16" s="324" customFormat="1" ht="14.25" thickBot="1">
      <c r="A76" s="1564"/>
      <c r="B76" s="415"/>
      <c r="C76" s="414"/>
      <c r="D76" s="413"/>
      <c r="E76" s="1567"/>
      <c r="F76" s="1575"/>
      <c r="G76" s="557" t="s">
        <v>281</v>
      </c>
      <c r="H76" s="558" t="s">
        <v>280</v>
      </c>
      <c r="I76" s="557" t="s">
        <v>281</v>
      </c>
      <c r="J76" s="555" t="s">
        <v>280</v>
      </c>
      <c r="K76" s="557" t="s">
        <v>281</v>
      </c>
      <c r="L76" s="555" t="s">
        <v>280</v>
      </c>
      <c r="M76" s="1578"/>
      <c r="P76" s="384" t="s">
        <v>279</v>
      </c>
    </row>
    <row r="77" spans="1:16" s="324" customFormat="1">
      <c r="A77" s="345" t="s">
        <v>255</v>
      </c>
      <c r="B77" s="412" t="s">
        <v>747</v>
      </c>
      <c r="C77" s="411"/>
      <c r="D77" s="342"/>
      <c r="E77" s="341"/>
      <c r="F77" s="409"/>
      <c r="G77" s="386"/>
      <c r="H77" s="410"/>
      <c r="I77" s="394"/>
      <c r="J77" s="409"/>
      <c r="K77" s="394"/>
      <c r="L77" s="409"/>
      <c r="M77" s="408"/>
      <c r="N77" s="324" t="s">
        <v>265</v>
      </c>
    </row>
    <row r="78" spans="1:16" s="324" customFormat="1">
      <c r="A78" s="365"/>
      <c r="B78" s="388"/>
      <c r="C78" s="385"/>
      <c r="D78" s="407"/>
      <c r="E78" s="361"/>
      <c r="F78" s="368"/>
      <c r="G78" s="358"/>
      <c r="H78" s="403">
        <f t="shared" ref="H78:H92" si="1">$F78*G78</f>
        <v>0</v>
      </c>
      <c r="I78" s="358"/>
      <c r="J78" s="338">
        <f t="shared" ref="J78:J92" si="2">$F78*I78</f>
        <v>0</v>
      </c>
      <c r="K78" s="357">
        <f t="shared" ref="K78:K92" si="3">G78-I78</f>
        <v>0</v>
      </c>
      <c r="L78" s="338">
        <f t="shared" ref="L78:L92" si="4">$F78*K78</f>
        <v>0</v>
      </c>
      <c r="M78" s="366"/>
      <c r="N78" s="323" t="str">
        <f t="shared" ref="N78:N141" si="5">IF(J78+L78=H78,"","入力ミス")&amp;IF(L78&gt;=0,"","入力ミス")</f>
        <v/>
      </c>
      <c r="P78" s="384" t="s">
        <v>1179</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1180</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278</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255</v>
      </c>
      <c r="B93" s="334" t="s">
        <v>259</v>
      </c>
      <c r="C93" s="333"/>
      <c r="D93" s="402" t="s">
        <v>258</v>
      </c>
      <c r="E93" s="331" t="s">
        <v>255</v>
      </c>
      <c r="F93" s="330" t="s">
        <v>256</v>
      </c>
      <c r="G93" s="400" t="s">
        <v>256</v>
      </c>
      <c r="H93" s="401">
        <f>SUM(H78:H92)</f>
        <v>0</v>
      </c>
      <c r="I93" s="400" t="s">
        <v>255</v>
      </c>
      <c r="J93" s="329">
        <f>SUM(J78:J92)</f>
        <v>0</v>
      </c>
      <c r="K93" s="400" t="s">
        <v>255</v>
      </c>
      <c r="L93" s="329">
        <f>SUM(L78:L92)</f>
        <v>0</v>
      </c>
      <c r="M93" s="326" t="s">
        <v>255</v>
      </c>
      <c r="N93" s="323" t="str">
        <f t="shared" si="5"/>
        <v/>
      </c>
    </row>
    <row r="94" spans="1:14" s="324" customFormat="1">
      <c r="A94" s="399" t="s">
        <v>255</v>
      </c>
      <c r="B94" s="398" t="s">
        <v>277</v>
      </c>
      <c r="C94" s="397"/>
      <c r="D94" s="396"/>
      <c r="E94" s="395"/>
      <c r="F94" s="393"/>
      <c r="G94" s="394"/>
      <c r="H94" s="393"/>
      <c r="I94" s="392"/>
      <c r="J94" s="393"/>
      <c r="K94" s="392"/>
      <c r="L94" s="391"/>
      <c r="M94" s="390"/>
      <c r="N94" s="323" t="str">
        <f t="shared" si="5"/>
        <v/>
      </c>
    </row>
    <row r="95" spans="1:14" s="324" customFormat="1">
      <c r="A95" s="389"/>
      <c r="B95" s="887" t="s">
        <v>1186</v>
      </c>
      <c r="C95" s="385"/>
      <c r="D95" s="378" t="s">
        <v>268</v>
      </c>
      <c r="E95" s="387"/>
      <c r="F95" s="338"/>
      <c r="G95" s="386"/>
      <c r="H95" s="338"/>
      <c r="I95" s="386"/>
      <c r="J95" s="338"/>
      <c r="K95" s="386"/>
      <c r="L95" s="338"/>
      <c r="M95" s="366"/>
      <c r="N95" s="323" t="str">
        <f t="shared" si="5"/>
        <v/>
      </c>
    </row>
    <row r="96" spans="1:14" s="324" customFormat="1">
      <c r="A96" s="365"/>
      <c r="B96" s="370"/>
      <c r="C96" s="385"/>
      <c r="D96" s="369"/>
      <c r="E96" s="361"/>
      <c r="F96" s="368"/>
      <c r="G96" s="358"/>
      <c r="H96" s="356">
        <f t="shared" ref="H96:H145" si="6">$F96*G96</f>
        <v>0</v>
      </c>
      <c r="I96" s="358"/>
      <c r="J96" s="356">
        <f t="shared" ref="J96:J145" si="7">$F96*I96</f>
        <v>0</v>
      </c>
      <c r="K96" s="357">
        <f t="shared" ref="K96:K145" si="8">G96-I96</f>
        <v>0</v>
      </c>
      <c r="L96" s="356">
        <f t="shared" ref="L96:L145" si="9">$F96*K96</f>
        <v>0</v>
      </c>
      <c r="M96" s="366"/>
      <c r="N96" s="323" t="str">
        <f t="shared" si="5"/>
        <v/>
      </c>
    </row>
    <row r="97" spans="1:17" s="324" customFormat="1">
      <c r="A97" s="365"/>
      <c r="B97" s="364"/>
      <c r="C97" s="363"/>
      <c r="D97" s="369"/>
      <c r="E97" s="361"/>
      <c r="F97" s="368"/>
      <c r="G97" s="358"/>
      <c r="H97" s="356">
        <f t="shared" si="6"/>
        <v>0</v>
      </c>
      <c r="I97" s="358"/>
      <c r="J97" s="356">
        <f t="shared" si="7"/>
        <v>0</v>
      </c>
      <c r="K97" s="357">
        <f t="shared" si="8"/>
        <v>0</v>
      </c>
      <c r="L97" s="356">
        <f t="shared" si="9"/>
        <v>0</v>
      </c>
      <c r="M97" s="366"/>
      <c r="N97" s="323" t="str">
        <f t="shared" si="5"/>
        <v/>
      </c>
    </row>
    <row r="98" spans="1:17" s="324" customFormat="1">
      <c r="A98" s="365"/>
      <c r="B98" s="364"/>
      <c r="C98" s="363"/>
      <c r="D98" s="369"/>
      <c r="E98" s="361"/>
      <c r="F98" s="368"/>
      <c r="G98" s="358"/>
      <c r="H98" s="356">
        <f t="shared" si="6"/>
        <v>0</v>
      </c>
      <c r="I98" s="358"/>
      <c r="J98" s="356">
        <f t="shared" si="7"/>
        <v>0</v>
      </c>
      <c r="K98" s="357">
        <f t="shared" si="8"/>
        <v>0</v>
      </c>
      <c r="L98" s="356">
        <f t="shared" si="9"/>
        <v>0</v>
      </c>
      <c r="M98" s="366"/>
      <c r="N98" s="323" t="str">
        <f t="shared" si="5"/>
        <v/>
      </c>
    </row>
    <row r="99" spans="1:17" s="324" customFormat="1">
      <c r="A99" s="365"/>
      <c r="B99" s="364"/>
      <c r="C99" s="363"/>
      <c r="D99" s="369"/>
      <c r="E99" s="361"/>
      <c r="F99" s="368"/>
      <c r="G99" s="358"/>
      <c r="H99" s="356">
        <f t="shared" si="6"/>
        <v>0</v>
      </c>
      <c r="I99" s="358"/>
      <c r="J99" s="356">
        <f t="shared" si="7"/>
        <v>0</v>
      </c>
      <c r="K99" s="357">
        <f t="shared" si="8"/>
        <v>0</v>
      </c>
      <c r="L99" s="356">
        <f t="shared" si="9"/>
        <v>0</v>
      </c>
      <c r="M99" s="366"/>
      <c r="N99" s="323" t="str">
        <f t="shared" si="5"/>
        <v/>
      </c>
      <c r="P99" s="384" t="s">
        <v>276</v>
      </c>
    </row>
    <row r="100" spans="1:17" s="324" customFormat="1">
      <c r="A100" s="365"/>
      <c r="B100" s="364"/>
      <c r="C100" s="363"/>
      <c r="D100" s="369"/>
      <c r="E100" s="361"/>
      <c r="F100" s="368"/>
      <c r="G100" s="358"/>
      <c r="H100" s="356">
        <f t="shared" si="6"/>
        <v>0</v>
      </c>
      <c r="I100" s="358"/>
      <c r="J100" s="356">
        <f t="shared" si="7"/>
        <v>0</v>
      </c>
      <c r="K100" s="357">
        <f t="shared" si="8"/>
        <v>0</v>
      </c>
      <c r="L100" s="356">
        <f t="shared" si="9"/>
        <v>0</v>
      </c>
      <c r="M100" s="366"/>
      <c r="N100" s="323" t="str">
        <f t="shared" si="5"/>
        <v/>
      </c>
      <c r="P100" s="384" t="s">
        <v>275</v>
      </c>
    </row>
    <row r="101" spans="1:17" s="324" customFormat="1">
      <c r="A101" s="365"/>
      <c r="B101" s="364"/>
      <c r="C101" s="363"/>
      <c r="D101" s="369"/>
      <c r="E101" s="361"/>
      <c r="F101" s="368"/>
      <c r="G101" s="358"/>
      <c r="H101" s="356">
        <f t="shared" si="6"/>
        <v>0</v>
      </c>
      <c r="I101" s="358"/>
      <c r="J101" s="356">
        <f t="shared" si="7"/>
        <v>0</v>
      </c>
      <c r="K101" s="357">
        <f t="shared" si="8"/>
        <v>0</v>
      </c>
      <c r="L101" s="356">
        <f t="shared" si="9"/>
        <v>0</v>
      </c>
      <c r="M101" s="366"/>
      <c r="N101" s="323" t="str">
        <f t="shared" si="5"/>
        <v/>
      </c>
      <c r="P101" s="384" t="s">
        <v>274</v>
      </c>
    </row>
    <row r="102" spans="1:17" s="324" customFormat="1">
      <c r="A102" s="365"/>
      <c r="B102" s="364"/>
      <c r="C102" s="363"/>
      <c r="D102" s="362"/>
      <c r="E102" s="361"/>
      <c r="F102" s="368"/>
      <c r="G102" s="358"/>
      <c r="H102" s="356">
        <f t="shared" si="6"/>
        <v>0</v>
      </c>
      <c r="I102" s="358"/>
      <c r="J102" s="356">
        <f t="shared" si="7"/>
        <v>0</v>
      </c>
      <c r="K102" s="357">
        <f t="shared" si="8"/>
        <v>0</v>
      </c>
      <c r="L102" s="356">
        <f t="shared" si="9"/>
        <v>0</v>
      </c>
      <c r="M102" s="366"/>
      <c r="N102" s="323" t="str">
        <f t="shared" si="5"/>
        <v/>
      </c>
    </row>
    <row r="103" spans="1:17" s="324" customFormat="1">
      <c r="A103" s="365"/>
      <c r="B103" s="364"/>
      <c r="C103" s="363"/>
      <c r="D103" s="362"/>
      <c r="E103" s="361"/>
      <c r="F103" s="368"/>
      <c r="G103" s="358"/>
      <c r="H103" s="356">
        <f t="shared" si="6"/>
        <v>0</v>
      </c>
      <c r="I103" s="358"/>
      <c r="J103" s="356">
        <f t="shared" si="7"/>
        <v>0</v>
      </c>
      <c r="K103" s="357">
        <f t="shared" si="8"/>
        <v>0</v>
      </c>
      <c r="L103" s="356">
        <f t="shared" si="9"/>
        <v>0</v>
      </c>
      <c r="M103" s="366"/>
      <c r="N103" s="323" t="str">
        <f t="shared" si="5"/>
        <v/>
      </c>
    </row>
    <row r="104" spans="1:17" s="324" customFormat="1">
      <c r="A104" s="365"/>
      <c r="B104" s="364"/>
      <c r="C104" s="363"/>
      <c r="D104" s="362"/>
      <c r="E104" s="361"/>
      <c r="F104" s="368"/>
      <c r="G104" s="358"/>
      <c r="H104" s="356">
        <f t="shared" si="6"/>
        <v>0</v>
      </c>
      <c r="I104" s="358"/>
      <c r="J104" s="356">
        <f t="shared" si="7"/>
        <v>0</v>
      </c>
      <c r="K104" s="357">
        <f t="shared" si="8"/>
        <v>0</v>
      </c>
      <c r="L104" s="356">
        <f t="shared" si="9"/>
        <v>0</v>
      </c>
      <c r="M104" s="366"/>
      <c r="N104" s="323" t="str">
        <f t="shared" si="5"/>
        <v/>
      </c>
    </row>
    <row r="105" spans="1:17" s="324" customFormat="1">
      <c r="A105" s="365"/>
      <c r="B105" s="364"/>
      <c r="C105" s="363"/>
      <c r="D105" s="362"/>
      <c r="E105" s="361"/>
      <c r="F105" s="368"/>
      <c r="G105" s="358"/>
      <c r="H105" s="356">
        <f t="shared" si="6"/>
        <v>0</v>
      </c>
      <c r="I105" s="358"/>
      <c r="J105" s="356">
        <f t="shared" si="7"/>
        <v>0</v>
      </c>
      <c r="K105" s="357">
        <f t="shared" si="8"/>
        <v>0</v>
      </c>
      <c r="L105" s="356">
        <f t="shared" si="9"/>
        <v>0</v>
      </c>
      <c r="M105" s="366"/>
      <c r="N105" s="323" t="str">
        <f t="shared" si="5"/>
        <v/>
      </c>
      <c r="Q105" s="324" t="s">
        <v>273</v>
      </c>
    </row>
    <row r="106" spans="1:17" s="324" customFormat="1">
      <c r="A106" s="365"/>
      <c r="B106" s="364"/>
      <c r="C106" s="363"/>
      <c r="D106" s="362"/>
      <c r="E106" s="361"/>
      <c r="F106" s="368"/>
      <c r="G106" s="358"/>
      <c r="H106" s="356">
        <f t="shared" si="6"/>
        <v>0</v>
      </c>
      <c r="I106" s="358"/>
      <c r="J106" s="356">
        <f t="shared" si="7"/>
        <v>0</v>
      </c>
      <c r="K106" s="357">
        <f t="shared" si="8"/>
        <v>0</v>
      </c>
      <c r="L106" s="356">
        <f t="shared" si="9"/>
        <v>0</v>
      </c>
      <c r="M106" s="366"/>
      <c r="N106" s="323" t="str">
        <f t="shared" si="5"/>
        <v/>
      </c>
    </row>
    <row r="107" spans="1:17" s="324" customFormat="1">
      <c r="A107" s="365"/>
      <c r="B107" s="364"/>
      <c r="C107" s="363"/>
      <c r="D107" s="362"/>
      <c r="E107" s="361"/>
      <c r="F107" s="368"/>
      <c r="G107" s="358"/>
      <c r="H107" s="356">
        <f t="shared" si="6"/>
        <v>0</v>
      </c>
      <c r="I107" s="358"/>
      <c r="J107" s="356">
        <f t="shared" si="7"/>
        <v>0</v>
      </c>
      <c r="K107" s="357">
        <f t="shared" si="8"/>
        <v>0</v>
      </c>
      <c r="L107" s="356">
        <f t="shared" si="9"/>
        <v>0</v>
      </c>
      <c r="M107" s="366"/>
      <c r="N107" s="323" t="str">
        <f t="shared" si="5"/>
        <v/>
      </c>
    </row>
    <row r="108" spans="1:17" s="324" customFormat="1">
      <c r="A108" s="365"/>
      <c r="B108" s="364"/>
      <c r="C108" s="363"/>
      <c r="D108" s="362"/>
      <c r="E108" s="361"/>
      <c r="F108" s="368"/>
      <c r="G108" s="358"/>
      <c r="H108" s="356">
        <f t="shared" si="6"/>
        <v>0</v>
      </c>
      <c r="I108" s="358"/>
      <c r="J108" s="356">
        <f t="shared" si="7"/>
        <v>0</v>
      </c>
      <c r="K108" s="357">
        <f t="shared" si="8"/>
        <v>0</v>
      </c>
      <c r="L108" s="356">
        <f t="shared" si="9"/>
        <v>0</v>
      </c>
      <c r="M108" s="366"/>
      <c r="N108" s="323" t="str">
        <f t="shared" si="5"/>
        <v/>
      </c>
    </row>
    <row r="109" spans="1:17" s="324" customFormat="1">
      <c r="A109" s="365"/>
      <c r="B109" s="364"/>
      <c r="C109" s="363"/>
      <c r="D109" s="362"/>
      <c r="E109" s="361"/>
      <c r="F109" s="368"/>
      <c r="G109" s="358"/>
      <c r="H109" s="356">
        <f t="shared" si="6"/>
        <v>0</v>
      </c>
      <c r="I109" s="358"/>
      <c r="J109" s="356">
        <f t="shared" si="7"/>
        <v>0</v>
      </c>
      <c r="K109" s="357">
        <f t="shared" si="8"/>
        <v>0</v>
      </c>
      <c r="L109" s="356">
        <f t="shared" si="9"/>
        <v>0</v>
      </c>
      <c r="M109" s="366"/>
      <c r="N109" s="323" t="str">
        <f t="shared" si="5"/>
        <v/>
      </c>
    </row>
    <row r="110" spans="1:17" s="324" customFormat="1">
      <c r="A110" s="365"/>
      <c r="B110" s="364"/>
      <c r="C110" s="363"/>
      <c r="D110" s="362"/>
      <c r="E110" s="361"/>
      <c r="F110" s="368"/>
      <c r="G110" s="358"/>
      <c r="H110" s="356">
        <f t="shared" si="6"/>
        <v>0</v>
      </c>
      <c r="I110" s="358"/>
      <c r="J110" s="356">
        <f t="shared" si="7"/>
        <v>0</v>
      </c>
      <c r="K110" s="357">
        <f t="shared" si="8"/>
        <v>0</v>
      </c>
      <c r="L110" s="356">
        <f t="shared" si="9"/>
        <v>0</v>
      </c>
      <c r="M110" s="366"/>
      <c r="N110" s="323" t="str">
        <f t="shared" si="5"/>
        <v/>
      </c>
    </row>
    <row r="111" spans="1:17" s="324" customFormat="1">
      <c r="A111" s="365"/>
      <c r="B111" s="364"/>
      <c r="C111" s="363"/>
      <c r="D111" s="362"/>
      <c r="E111" s="361"/>
      <c r="F111" s="368"/>
      <c r="G111" s="358"/>
      <c r="H111" s="356">
        <f t="shared" si="6"/>
        <v>0</v>
      </c>
      <c r="I111" s="358"/>
      <c r="J111" s="356">
        <f t="shared" si="7"/>
        <v>0</v>
      </c>
      <c r="K111" s="357">
        <f t="shared" si="8"/>
        <v>0</v>
      </c>
      <c r="L111" s="356">
        <f t="shared" si="9"/>
        <v>0</v>
      </c>
      <c r="M111" s="366"/>
      <c r="N111" s="323" t="str">
        <f t="shared" si="5"/>
        <v/>
      </c>
    </row>
    <row r="112" spans="1:17" s="324" customFormat="1">
      <c r="A112" s="365"/>
      <c r="B112" s="364"/>
      <c r="C112" s="363"/>
      <c r="D112" s="362"/>
      <c r="E112" s="361"/>
      <c r="F112" s="368"/>
      <c r="G112" s="358"/>
      <c r="H112" s="356">
        <f t="shared" si="6"/>
        <v>0</v>
      </c>
      <c r="I112" s="358"/>
      <c r="J112" s="356">
        <f t="shared" si="7"/>
        <v>0</v>
      </c>
      <c r="K112" s="357">
        <f t="shared" si="8"/>
        <v>0</v>
      </c>
      <c r="L112" s="356">
        <f t="shared" si="9"/>
        <v>0</v>
      </c>
      <c r="M112" s="366"/>
      <c r="N112" s="323" t="str">
        <f t="shared" si="5"/>
        <v/>
      </c>
    </row>
    <row r="113" spans="1:14" s="324" customFormat="1">
      <c r="A113" s="365"/>
      <c r="B113" s="364"/>
      <c r="C113" s="363"/>
      <c r="D113" s="362"/>
      <c r="E113" s="361"/>
      <c r="F113" s="368"/>
      <c r="G113" s="358"/>
      <c r="H113" s="356">
        <f t="shared" si="6"/>
        <v>0</v>
      </c>
      <c r="I113" s="358"/>
      <c r="J113" s="356">
        <f t="shared" si="7"/>
        <v>0</v>
      </c>
      <c r="K113" s="357">
        <f t="shared" si="8"/>
        <v>0</v>
      </c>
      <c r="L113" s="356">
        <f t="shared" si="9"/>
        <v>0</v>
      </c>
      <c r="M113" s="366"/>
      <c r="N113" s="323" t="str">
        <f t="shared" si="5"/>
        <v/>
      </c>
    </row>
    <row r="114" spans="1:14" s="324" customFormat="1">
      <c r="A114" s="365"/>
      <c r="B114" s="364"/>
      <c r="C114" s="363"/>
      <c r="D114" s="362"/>
      <c r="E114" s="361"/>
      <c r="F114" s="368"/>
      <c r="G114" s="358"/>
      <c r="H114" s="356">
        <f t="shared" si="6"/>
        <v>0</v>
      </c>
      <c r="I114" s="358"/>
      <c r="J114" s="356">
        <f t="shared" si="7"/>
        <v>0</v>
      </c>
      <c r="K114" s="357">
        <f t="shared" si="8"/>
        <v>0</v>
      </c>
      <c r="L114" s="356">
        <f t="shared" si="9"/>
        <v>0</v>
      </c>
      <c r="M114" s="366"/>
      <c r="N114" s="323" t="str">
        <f t="shared" si="5"/>
        <v/>
      </c>
    </row>
    <row r="115" spans="1:14" s="324" customFormat="1">
      <c r="A115" s="365"/>
      <c r="B115" s="364"/>
      <c r="C115" s="363"/>
      <c r="D115" s="362"/>
      <c r="E115" s="361"/>
      <c r="F115" s="368"/>
      <c r="G115" s="358"/>
      <c r="H115" s="356">
        <f t="shared" si="6"/>
        <v>0</v>
      </c>
      <c r="I115" s="358"/>
      <c r="J115" s="356">
        <f t="shared" si="7"/>
        <v>0</v>
      </c>
      <c r="K115" s="357">
        <f t="shared" si="8"/>
        <v>0</v>
      </c>
      <c r="L115" s="356">
        <f t="shared" si="9"/>
        <v>0</v>
      </c>
      <c r="M115" s="366"/>
      <c r="N115" s="323" t="str">
        <f t="shared" si="5"/>
        <v/>
      </c>
    </row>
    <row r="116" spans="1:14" s="324" customFormat="1">
      <c r="A116" s="365"/>
      <c r="B116" s="364"/>
      <c r="C116" s="363"/>
      <c r="D116" s="362"/>
      <c r="E116" s="361"/>
      <c r="F116" s="368"/>
      <c r="G116" s="358"/>
      <c r="H116" s="356">
        <f t="shared" si="6"/>
        <v>0</v>
      </c>
      <c r="I116" s="358"/>
      <c r="J116" s="356">
        <f t="shared" si="7"/>
        <v>0</v>
      </c>
      <c r="K116" s="357">
        <f t="shared" si="8"/>
        <v>0</v>
      </c>
      <c r="L116" s="356">
        <f t="shared" si="9"/>
        <v>0</v>
      </c>
      <c r="M116" s="366"/>
      <c r="N116" s="323" t="str">
        <f t="shared" si="5"/>
        <v/>
      </c>
    </row>
    <row r="117" spans="1:14" s="324" customFormat="1">
      <c r="A117" s="365"/>
      <c r="B117" s="364"/>
      <c r="C117" s="363"/>
      <c r="D117" s="362"/>
      <c r="E117" s="361"/>
      <c r="F117" s="368"/>
      <c r="G117" s="358"/>
      <c r="H117" s="356">
        <f t="shared" si="6"/>
        <v>0</v>
      </c>
      <c r="I117" s="358"/>
      <c r="J117" s="356">
        <f t="shared" si="7"/>
        <v>0</v>
      </c>
      <c r="K117" s="357">
        <f t="shared" si="8"/>
        <v>0</v>
      </c>
      <c r="L117" s="356">
        <f t="shared" si="9"/>
        <v>0</v>
      </c>
      <c r="M117" s="366"/>
      <c r="N117" s="323" t="str">
        <f t="shared" si="5"/>
        <v/>
      </c>
    </row>
    <row r="118" spans="1:14" s="324" customFormat="1">
      <c r="A118" s="365"/>
      <c r="B118" s="364"/>
      <c r="C118" s="363"/>
      <c r="D118" s="362"/>
      <c r="E118" s="361"/>
      <c r="F118" s="368"/>
      <c r="G118" s="358"/>
      <c r="H118" s="356">
        <f t="shared" si="6"/>
        <v>0</v>
      </c>
      <c r="I118" s="358"/>
      <c r="J118" s="356">
        <f t="shared" si="7"/>
        <v>0</v>
      </c>
      <c r="K118" s="357">
        <f t="shared" si="8"/>
        <v>0</v>
      </c>
      <c r="L118" s="356">
        <f t="shared" si="9"/>
        <v>0</v>
      </c>
      <c r="M118" s="366"/>
      <c r="N118" s="323" t="str">
        <f t="shared" si="5"/>
        <v/>
      </c>
    </row>
    <row r="119" spans="1:14" s="324" customFormat="1">
      <c r="A119" s="365"/>
      <c r="B119" s="364"/>
      <c r="C119" s="363"/>
      <c r="D119" s="362"/>
      <c r="E119" s="361"/>
      <c r="F119" s="368"/>
      <c r="G119" s="358"/>
      <c r="H119" s="356">
        <f t="shared" si="6"/>
        <v>0</v>
      </c>
      <c r="I119" s="358"/>
      <c r="J119" s="356">
        <f t="shared" si="7"/>
        <v>0</v>
      </c>
      <c r="K119" s="357">
        <f t="shared" si="8"/>
        <v>0</v>
      </c>
      <c r="L119" s="356">
        <f t="shared" si="9"/>
        <v>0</v>
      </c>
      <c r="M119" s="366"/>
      <c r="N119" s="323" t="str">
        <f t="shared" si="5"/>
        <v/>
      </c>
    </row>
    <row r="120" spans="1:14" s="324" customFormat="1">
      <c r="A120" s="365"/>
      <c r="B120" s="364"/>
      <c r="C120" s="363"/>
      <c r="D120" s="362"/>
      <c r="E120" s="361"/>
      <c r="F120" s="368"/>
      <c r="G120" s="358"/>
      <c r="H120" s="356">
        <f t="shared" si="6"/>
        <v>0</v>
      </c>
      <c r="I120" s="358"/>
      <c r="J120" s="356">
        <f t="shared" si="7"/>
        <v>0</v>
      </c>
      <c r="K120" s="357">
        <f t="shared" si="8"/>
        <v>0</v>
      </c>
      <c r="L120" s="356">
        <f t="shared" si="9"/>
        <v>0</v>
      </c>
      <c r="M120" s="366"/>
      <c r="N120" s="323" t="str">
        <f t="shared" si="5"/>
        <v/>
      </c>
    </row>
    <row r="121" spans="1:14" s="324" customFormat="1">
      <c r="A121" s="365"/>
      <c r="B121" s="364"/>
      <c r="C121" s="363"/>
      <c r="D121" s="362"/>
      <c r="E121" s="361"/>
      <c r="F121" s="368"/>
      <c r="G121" s="358"/>
      <c r="H121" s="356">
        <f t="shared" si="6"/>
        <v>0</v>
      </c>
      <c r="I121" s="358"/>
      <c r="J121" s="356">
        <f t="shared" si="7"/>
        <v>0</v>
      </c>
      <c r="K121" s="357">
        <f t="shared" si="8"/>
        <v>0</v>
      </c>
      <c r="L121" s="356">
        <f t="shared" si="9"/>
        <v>0</v>
      </c>
      <c r="M121" s="366"/>
      <c r="N121" s="323" t="str">
        <f t="shared" si="5"/>
        <v/>
      </c>
    </row>
    <row r="122" spans="1:14" s="324" customFormat="1">
      <c r="A122" s="365"/>
      <c r="B122" s="364"/>
      <c r="C122" s="363"/>
      <c r="D122" s="362"/>
      <c r="E122" s="361"/>
      <c r="F122" s="368"/>
      <c r="G122" s="358"/>
      <c r="H122" s="356">
        <f t="shared" si="6"/>
        <v>0</v>
      </c>
      <c r="I122" s="358"/>
      <c r="J122" s="356">
        <f t="shared" si="7"/>
        <v>0</v>
      </c>
      <c r="K122" s="357">
        <f t="shared" si="8"/>
        <v>0</v>
      </c>
      <c r="L122" s="356">
        <f t="shared" si="9"/>
        <v>0</v>
      </c>
      <c r="M122" s="366"/>
      <c r="N122" s="323" t="str">
        <f t="shared" si="5"/>
        <v/>
      </c>
    </row>
    <row r="123" spans="1:14" s="324" customFormat="1">
      <c r="A123" s="365"/>
      <c r="B123" s="364"/>
      <c r="C123" s="363"/>
      <c r="D123" s="362"/>
      <c r="E123" s="361"/>
      <c r="F123" s="368"/>
      <c r="G123" s="358"/>
      <c r="H123" s="356">
        <f t="shared" si="6"/>
        <v>0</v>
      </c>
      <c r="I123" s="358"/>
      <c r="J123" s="356">
        <f t="shared" si="7"/>
        <v>0</v>
      </c>
      <c r="K123" s="357">
        <f t="shared" si="8"/>
        <v>0</v>
      </c>
      <c r="L123" s="356">
        <f t="shared" si="9"/>
        <v>0</v>
      </c>
      <c r="M123" s="366"/>
      <c r="N123" s="323" t="str">
        <f t="shared" si="5"/>
        <v/>
      </c>
    </row>
    <row r="124" spans="1:14" s="324" customFormat="1">
      <c r="A124" s="365"/>
      <c r="B124" s="364"/>
      <c r="C124" s="363"/>
      <c r="D124" s="362"/>
      <c r="E124" s="361"/>
      <c r="F124" s="368"/>
      <c r="G124" s="358"/>
      <c r="H124" s="356">
        <f t="shared" si="6"/>
        <v>0</v>
      </c>
      <c r="I124" s="358"/>
      <c r="J124" s="356">
        <f t="shared" si="7"/>
        <v>0</v>
      </c>
      <c r="K124" s="357">
        <f t="shared" si="8"/>
        <v>0</v>
      </c>
      <c r="L124" s="356">
        <f t="shared" si="9"/>
        <v>0</v>
      </c>
      <c r="M124" s="366"/>
      <c r="N124" s="323" t="str">
        <f t="shared" si="5"/>
        <v/>
      </c>
    </row>
    <row r="125" spans="1:14" s="324" customFormat="1">
      <c r="A125" s="365"/>
      <c r="B125" s="364"/>
      <c r="C125" s="363"/>
      <c r="D125" s="362"/>
      <c r="E125" s="361"/>
      <c r="F125" s="368"/>
      <c r="G125" s="358"/>
      <c r="H125" s="356">
        <f t="shared" si="6"/>
        <v>0</v>
      </c>
      <c r="I125" s="358"/>
      <c r="J125" s="356">
        <f t="shared" si="7"/>
        <v>0</v>
      </c>
      <c r="K125" s="357">
        <f t="shared" si="8"/>
        <v>0</v>
      </c>
      <c r="L125" s="356">
        <f t="shared" si="9"/>
        <v>0</v>
      </c>
      <c r="M125" s="366"/>
      <c r="N125" s="323" t="str">
        <f t="shared" si="5"/>
        <v/>
      </c>
    </row>
    <row r="126" spans="1:14" s="324" customFormat="1">
      <c r="A126" s="365"/>
      <c r="B126" s="364"/>
      <c r="C126" s="363"/>
      <c r="D126" s="362"/>
      <c r="E126" s="361"/>
      <c r="F126" s="368"/>
      <c r="G126" s="358"/>
      <c r="H126" s="356">
        <f t="shared" si="6"/>
        <v>0</v>
      </c>
      <c r="I126" s="358"/>
      <c r="J126" s="356">
        <f t="shared" si="7"/>
        <v>0</v>
      </c>
      <c r="K126" s="357">
        <f t="shared" si="8"/>
        <v>0</v>
      </c>
      <c r="L126" s="356">
        <f t="shared" si="9"/>
        <v>0</v>
      </c>
      <c r="M126" s="366"/>
      <c r="N126" s="323" t="str">
        <f t="shared" si="5"/>
        <v/>
      </c>
    </row>
    <row r="127" spans="1:14" s="324" customFormat="1">
      <c r="A127" s="365"/>
      <c r="B127" s="364"/>
      <c r="C127" s="363"/>
      <c r="D127" s="362"/>
      <c r="E127" s="361"/>
      <c r="F127" s="368"/>
      <c r="G127" s="358"/>
      <c r="H127" s="356">
        <f t="shared" si="6"/>
        <v>0</v>
      </c>
      <c r="I127" s="358"/>
      <c r="J127" s="356">
        <f t="shared" si="7"/>
        <v>0</v>
      </c>
      <c r="K127" s="357">
        <f t="shared" si="8"/>
        <v>0</v>
      </c>
      <c r="L127" s="356">
        <f t="shared" si="9"/>
        <v>0</v>
      </c>
      <c r="M127" s="366"/>
      <c r="N127" s="323" t="str">
        <f t="shared" si="5"/>
        <v/>
      </c>
    </row>
    <row r="128" spans="1:14" s="324" customFormat="1">
      <c r="A128" s="365"/>
      <c r="B128" s="364"/>
      <c r="C128" s="363"/>
      <c r="D128" s="362"/>
      <c r="E128" s="361"/>
      <c r="F128" s="368"/>
      <c r="G128" s="358"/>
      <c r="H128" s="356">
        <f t="shared" si="6"/>
        <v>0</v>
      </c>
      <c r="I128" s="358"/>
      <c r="J128" s="356">
        <f t="shared" si="7"/>
        <v>0</v>
      </c>
      <c r="K128" s="357">
        <f t="shared" si="8"/>
        <v>0</v>
      </c>
      <c r="L128" s="356">
        <f t="shared" si="9"/>
        <v>0</v>
      </c>
      <c r="M128" s="366"/>
      <c r="N128" s="323" t="str">
        <f t="shared" si="5"/>
        <v/>
      </c>
    </row>
    <row r="129" spans="1:14" s="324" customFormat="1">
      <c r="A129" s="365"/>
      <c r="B129" s="364"/>
      <c r="C129" s="363"/>
      <c r="D129" s="362"/>
      <c r="E129" s="361"/>
      <c r="F129" s="368"/>
      <c r="G129" s="358"/>
      <c r="H129" s="356">
        <f t="shared" si="6"/>
        <v>0</v>
      </c>
      <c r="I129" s="358"/>
      <c r="J129" s="356">
        <f t="shared" si="7"/>
        <v>0</v>
      </c>
      <c r="K129" s="357">
        <f t="shared" si="8"/>
        <v>0</v>
      </c>
      <c r="L129" s="356">
        <f t="shared" si="9"/>
        <v>0</v>
      </c>
      <c r="M129" s="366"/>
      <c r="N129" s="323" t="str">
        <f t="shared" si="5"/>
        <v/>
      </c>
    </row>
    <row r="130" spans="1:14" s="324" customFormat="1">
      <c r="A130" s="365"/>
      <c r="B130" s="364"/>
      <c r="C130" s="363"/>
      <c r="D130" s="362"/>
      <c r="E130" s="361"/>
      <c r="F130" s="368"/>
      <c r="G130" s="358"/>
      <c r="H130" s="356">
        <f t="shared" si="6"/>
        <v>0</v>
      </c>
      <c r="I130" s="358"/>
      <c r="J130" s="356">
        <f t="shared" si="7"/>
        <v>0</v>
      </c>
      <c r="K130" s="357">
        <f t="shared" si="8"/>
        <v>0</v>
      </c>
      <c r="L130" s="356">
        <f t="shared" si="9"/>
        <v>0</v>
      </c>
      <c r="M130" s="366"/>
      <c r="N130" s="323" t="str">
        <f t="shared" si="5"/>
        <v/>
      </c>
    </row>
    <row r="131" spans="1:14" s="324" customFormat="1">
      <c r="A131" s="365"/>
      <c r="B131" s="364"/>
      <c r="C131" s="363"/>
      <c r="D131" s="362"/>
      <c r="E131" s="361"/>
      <c r="F131" s="368"/>
      <c r="G131" s="358"/>
      <c r="H131" s="356">
        <f t="shared" si="6"/>
        <v>0</v>
      </c>
      <c r="I131" s="358"/>
      <c r="J131" s="356">
        <f t="shared" si="7"/>
        <v>0</v>
      </c>
      <c r="K131" s="357">
        <f t="shared" si="8"/>
        <v>0</v>
      </c>
      <c r="L131" s="356">
        <f t="shared" si="9"/>
        <v>0</v>
      </c>
      <c r="M131" s="366"/>
      <c r="N131" s="323" t="str">
        <f t="shared" si="5"/>
        <v/>
      </c>
    </row>
    <row r="132" spans="1:14" s="324" customFormat="1">
      <c r="A132" s="365"/>
      <c r="B132" s="364"/>
      <c r="C132" s="363"/>
      <c r="D132" s="362"/>
      <c r="E132" s="361"/>
      <c r="F132" s="368"/>
      <c r="G132" s="358"/>
      <c r="H132" s="356">
        <f t="shared" si="6"/>
        <v>0</v>
      </c>
      <c r="I132" s="358"/>
      <c r="J132" s="356">
        <f t="shared" si="7"/>
        <v>0</v>
      </c>
      <c r="K132" s="357">
        <f t="shared" si="8"/>
        <v>0</v>
      </c>
      <c r="L132" s="356">
        <f t="shared" si="9"/>
        <v>0</v>
      </c>
      <c r="M132" s="366"/>
      <c r="N132" s="323" t="str">
        <f t="shared" si="5"/>
        <v/>
      </c>
    </row>
    <row r="133" spans="1:14" s="324" customFormat="1">
      <c r="A133" s="365"/>
      <c r="B133" s="364"/>
      <c r="C133" s="363"/>
      <c r="D133" s="362"/>
      <c r="E133" s="361"/>
      <c r="F133" s="368"/>
      <c r="G133" s="358"/>
      <c r="H133" s="356">
        <f t="shared" si="6"/>
        <v>0</v>
      </c>
      <c r="I133" s="358"/>
      <c r="J133" s="356">
        <f t="shared" si="7"/>
        <v>0</v>
      </c>
      <c r="K133" s="357">
        <f t="shared" si="8"/>
        <v>0</v>
      </c>
      <c r="L133" s="356">
        <f t="shared" si="9"/>
        <v>0</v>
      </c>
      <c r="M133" s="366"/>
      <c r="N133" s="323" t="str">
        <f t="shared" si="5"/>
        <v/>
      </c>
    </row>
    <row r="134" spans="1:14" s="324" customFormat="1">
      <c r="A134" s="365"/>
      <c r="B134" s="364"/>
      <c r="C134" s="363"/>
      <c r="D134" s="362"/>
      <c r="E134" s="361"/>
      <c r="F134" s="368"/>
      <c r="G134" s="358"/>
      <c r="H134" s="356">
        <f t="shared" si="6"/>
        <v>0</v>
      </c>
      <c r="I134" s="358"/>
      <c r="J134" s="356">
        <f t="shared" si="7"/>
        <v>0</v>
      </c>
      <c r="K134" s="357">
        <f t="shared" si="8"/>
        <v>0</v>
      </c>
      <c r="L134" s="356">
        <f t="shared" si="9"/>
        <v>0</v>
      </c>
      <c r="M134" s="366"/>
      <c r="N134" s="323" t="str">
        <f t="shared" si="5"/>
        <v/>
      </c>
    </row>
    <row r="135" spans="1:14" s="324" customFormat="1">
      <c r="A135" s="365"/>
      <c r="B135" s="364"/>
      <c r="C135" s="363"/>
      <c r="D135" s="362"/>
      <c r="E135" s="361"/>
      <c r="F135" s="368"/>
      <c r="G135" s="358"/>
      <c r="H135" s="356">
        <f t="shared" si="6"/>
        <v>0</v>
      </c>
      <c r="I135" s="358"/>
      <c r="J135" s="356">
        <f t="shared" si="7"/>
        <v>0</v>
      </c>
      <c r="K135" s="357">
        <f t="shared" si="8"/>
        <v>0</v>
      </c>
      <c r="L135" s="356">
        <f t="shared" si="9"/>
        <v>0</v>
      </c>
      <c r="M135" s="366"/>
      <c r="N135" s="323" t="str">
        <f t="shared" si="5"/>
        <v/>
      </c>
    </row>
    <row r="136" spans="1:14" s="324" customFormat="1">
      <c r="A136" s="365"/>
      <c r="B136" s="364"/>
      <c r="C136" s="363"/>
      <c r="D136" s="362"/>
      <c r="E136" s="361"/>
      <c r="F136" s="368"/>
      <c r="G136" s="358"/>
      <c r="H136" s="356">
        <f t="shared" si="6"/>
        <v>0</v>
      </c>
      <c r="I136" s="358"/>
      <c r="J136" s="356">
        <f t="shared" si="7"/>
        <v>0</v>
      </c>
      <c r="K136" s="357">
        <f t="shared" si="8"/>
        <v>0</v>
      </c>
      <c r="L136" s="356">
        <f t="shared" si="9"/>
        <v>0</v>
      </c>
      <c r="M136" s="366"/>
      <c r="N136" s="323" t="str">
        <f t="shared" si="5"/>
        <v/>
      </c>
    </row>
    <row r="137" spans="1:14" s="324" customFormat="1">
      <c r="A137" s="365"/>
      <c r="B137" s="364"/>
      <c r="C137" s="363"/>
      <c r="D137" s="362"/>
      <c r="E137" s="361"/>
      <c r="F137" s="368"/>
      <c r="G137" s="358"/>
      <c r="H137" s="356">
        <f t="shared" si="6"/>
        <v>0</v>
      </c>
      <c r="I137" s="358"/>
      <c r="J137" s="356">
        <f t="shared" si="7"/>
        <v>0</v>
      </c>
      <c r="K137" s="357">
        <f t="shared" si="8"/>
        <v>0</v>
      </c>
      <c r="L137" s="356">
        <f t="shared" si="9"/>
        <v>0</v>
      </c>
      <c r="M137" s="366"/>
      <c r="N137" s="323" t="str">
        <f t="shared" si="5"/>
        <v/>
      </c>
    </row>
    <row r="138" spans="1:14" s="324" customFormat="1">
      <c r="A138" s="365"/>
      <c r="B138" s="364"/>
      <c r="C138" s="363"/>
      <c r="D138" s="362"/>
      <c r="E138" s="361"/>
      <c r="F138" s="368"/>
      <c r="G138" s="358"/>
      <c r="H138" s="356">
        <f t="shared" si="6"/>
        <v>0</v>
      </c>
      <c r="I138" s="358"/>
      <c r="J138" s="356">
        <f t="shared" si="7"/>
        <v>0</v>
      </c>
      <c r="K138" s="357">
        <f t="shared" si="8"/>
        <v>0</v>
      </c>
      <c r="L138" s="356">
        <f t="shared" si="9"/>
        <v>0</v>
      </c>
      <c r="M138" s="366"/>
      <c r="N138" s="323" t="str">
        <f t="shared" si="5"/>
        <v/>
      </c>
    </row>
    <row r="139" spans="1:14" s="324" customFormat="1">
      <c r="A139" s="365"/>
      <c r="B139" s="364"/>
      <c r="C139" s="363"/>
      <c r="D139" s="362"/>
      <c r="E139" s="361"/>
      <c r="F139" s="368"/>
      <c r="G139" s="358"/>
      <c r="H139" s="356">
        <f t="shared" si="6"/>
        <v>0</v>
      </c>
      <c r="I139" s="358"/>
      <c r="J139" s="356">
        <f t="shared" si="7"/>
        <v>0</v>
      </c>
      <c r="K139" s="357">
        <f t="shared" si="8"/>
        <v>0</v>
      </c>
      <c r="L139" s="356">
        <f t="shared" si="9"/>
        <v>0</v>
      </c>
      <c r="M139" s="366"/>
      <c r="N139" s="323" t="str">
        <f t="shared" si="5"/>
        <v/>
      </c>
    </row>
    <row r="140" spans="1:14" s="324" customFormat="1">
      <c r="A140" s="365"/>
      <c r="B140" s="364"/>
      <c r="C140" s="363"/>
      <c r="D140" s="362"/>
      <c r="E140" s="361"/>
      <c r="F140" s="368"/>
      <c r="G140" s="358"/>
      <c r="H140" s="356">
        <f t="shared" si="6"/>
        <v>0</v>
      </c>
      <c r="I140" s="358"/>
      <c r="J140" s="356">
        <f t="shared" si="7"/>
        <v>0</v>
      </c>
      <c r="K140" s="357">
        <f t="shared" si="8"/>
        <v>0</v>
      </c>
      <c r="L140" s="356">
        <f t="shared" si="9"/>
        <v>0</v>
      </c>
      <c r="M140" s="366"/>
      <c r="N140" s="323" t="str">
        <f t="shared" si="5"/>
        <v/>
      </c>
    </row>
    <row r="141" spans="1:14" s="324" customFormat="1">
      <c r="A141" s="365"/>
      <c r="B141" s="364"/>
      <c r="C141" s="363"/>
      <c r="D141" s="362"/>
      <c r="E141" s="361"/>
      <c r="F141" s="368"/>
      <c r="G141" s="358"/>
      <c r="H141" s="356">
        <f t="shared" si="6"/>
        <v>0</v>
      </c>
      <c r="I141" s="358"/>
      <c r="J141" s="356">
        <f t="shared" si="7"/>
        <v>0</v>
      </c>
      <c r="K141" s="357">
        <f t="shared" si="8"/>
        <v>0</v>
      </c>
      <c r="L141" s="356">
        <f t="shared" si="9"/>
        <v>0</v>
      </c>
      <c r="M141" s="366"/>
      <c r="N141" s="323" t="str">
        <f t="shared" si="5"/>
        <v/>
      </c>
    </row>
    <row r="142" spans="1:14" s="324" customFormat="1">
      <c r="A142" s="365"/>
      <c r="B142" s="364"/>
      <c r="C142" s="363"/>
      <c r="D142" s="362"/>
      <c r="E142" s="361"/>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365"/>
      <c r="B143" s="364"/>
      <c r="C143" s="363"/>
      <c r="D143" s="362"/>
      <c r="E143" s="361"/>
      <c r="F143" s="368"/>
      <c r="G143" s="358"/>
      <c r="H143" s="356">
        <f t="shared" si="6"/>
        <v>0</v>
      </c>
      <c r="I143" s="358"/>
      <c r="J143" s="356">
        <f t="shared" si="7"/>
        <v>0</v>
      </c>
      <c r="K143" s="357">
        <f t="shared" si="8"/>
        <v>0</v>
      </c>
      <c r="L143" s="356">
        <f t="shared" si="9"/>
        <v>0</v>
      </c>
      <c r="M143" s="366"/>
      <c r="N143" s="323" t="str">
        <f t="shared" si="10"/>
        <v/>
      </c>
    </row>
    <row r="144" spans="1:14" s="324" customFormat="1">
      <c r="A144" s="365"/>
      <c r="B144" s="364"/>
      <c r="C144" s="363"/>
      <c r="D144" s="362"/>
      <c r="E144" s="361"/>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383"/>
      <c r="B145" s="382"/>
      <c r="C145" s="381"/>
      <c r="D145" s="380"/>
      <c r="E145" s="379"/>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354" t="s">
        <v>256</v>
      </c>
      <c r="B146" s="353" t="s">
        <v>272</v>
      </c>
      <c r="C146" s="352"/>
      <c r="D146" s="351" t="s">
        <v>270</v>
      </c>
      <c r="E146" s="350" t="s">
        <v>256</v>
      </c>
      <c r="F146" s="349" t="s">
        <v>256</v>
      </c>
      <c r="G146" s="348" t="s">
        <v>256</v>
      </c>
      <c r="H146" s="347">
        <f>SUMIFS(H96:H145,$A96:$A145,"設備費")</f>
        <v>0</v>
      </c>
      <c r="I146" s="348" t="s">
        <v>256</v>
      </c>
      <c r="J146" s="347">
        <f>SUMIFS(J96:J145,$A96:$A145,"設備費")</f>
        <v>0</v>
      </c>
      <c r="K146" s="348" t="s">
        <v>255</v>
      </c>
      <c r="L146" s="347">
        <f>SUMIFS(L96:L145,$A96:$A145,"設備費")</f>
        <v>0</v>
      </c>
      <c r="M146" s="346" t="s">
        <v>255</v>
      </c>
      <c r="N146" s="323" t="str">
        <f t="shared" si="10"/>
        <v/>
      </c>
      <c r="O146" s="324" t="s">
        <v>265</v>
      </c>
    </row>
    <row r="147" spans="1:17" s="324" customFormat="1">
      <c r="A147" s="345" t="s">
        <v>256</v>
      </c>
      <c r="B147" s="344" t="s">
        <v>271</v>
      </c>
      <c r="C147" s="343"/>
      <c r="D147" s="342" t="s">
        <v>270</v>
      </c>
      <c r="E147" s="341" t="s">
        <v>256</v>
      </c>
      <c r="F147" s="340" t="s">
        <v>256</v>
      </c>
      <c r="G147" s="339" t="s">
        <v>256</v>
      </c>
      <c r="H147" s="338">
        <f>SUMIFS(H96:H145,$A96:$A145,"工事費")</f>
        <v>0</v>
      </c>
      <c r="I147" s="339" t="s">
        <v>256</v>
      </c>
      <c r="J147" s="338">
        <f>SUMIFS(J96:J145,$A96:$A145,"工事費")</f>
        <v>0</v>
      </c>
      <c r="K147" s="339" t="s">
        <v>255</v>
      </c>
      <c r="L147" s="338">
        <f>SUMIFS(L96:L145,$A96:$A145,"工事費")</f>
        <v>0</v>
      </c>
      <c r="M147" s="337" t="s">
        <v>255</v>
      </c>
      <c r="N147" s="323" t="str">
        <f t="shared" si="10"/>
        <v/>
      </c>
      <c r="O147" s="336" t="s">
        <v>262</v>
      </c>
      <c r="P147" s="336" t="s">
        <v>261</v>
      </c>
      <c r="Q147" s="336" t="s">
        <v>260</v>
      </c>
    </row>
    <row r="148" spans="1:17" s="324" customFormat="1" ht="14.25" thickBot="1">
      <c r="A148" s="335" t="s">
        <v>256</v>
      </c>
      <c r="B148" s="334" t="s">
        <v>269</v>
      </c>
      <c r="C148" s="333"/>
      <c r="D148" s="332" t="s">
        <v>4</v>
      </c>
      <c r="E148" s="331" t="s">
        <v>256</v>
      </c>
      <c r="F148" s="330" t="s">
        <v>256</v>
      </c>
      <c r="G148" s="328" t="s">
        <v>256</v>
      </c>
      <c r="H148" s="329">
        <f>SUM(H96:H145)</f>
        <v>0</v>
      </c>
      <c r="I148" s="328" t="s">
        <v>256</v>
      </c>
      <c r="J148" s="329">
        <f>SUM(J96:J145)</f>
        <v>0</v>
      </c>
      <c r="K148" s="328" t="s">
        <v>255</v>
      </c>
      <c r="L148" s="327">
        <f>SUM(L96:L145)</f>
        <v>0</v>
      </c>
      <c r="M148" s="326" t="s">
        <v>255</v>
      </c>
      <c r="N148" s="323" t="str">
        <f t="shared" si="10"/>
        <v/>
      </c>
      <c r="O148" s="325" t="str">
        <f>IF(SUM(H146:H147)=H148,"","入力ミス")</f>
        <v/>
      </c>
      <c r="P148" s="325" t="str">
        <f>IF(SUM(J146:J147)=J148,"","入力ミス")</f>
        <v/>
      </c>
      <c r="Q148" s="325" t="str">
        <f>IF(SUM(L146:L147)=L148,"","入力ミス")</f>
        <v/>
      </c>
    </row>
    <row r="149" spans="1:17" s="324" customFormat="1">
      <c r="A149" s="377"/>
      <c r="B149" s="888" t="s">
        <v>1184</v>
      </c>
      <c r="C149" s="376"/>
      <c r="D149" s="375" t="s">
        <v>268</v>
      </c>
      <c r="E149" s="374"/>
      <c r="F149" s="338"/>
      <c r="G149" s="373"/>
      <c r="H149" s="356"/>
      <c r="I149" s="373"/>
      <c r="J149" s="356"/>
      <c r="K149" s="373"/>
      <c r="L149" s="372"/>
      <c r="M149" s="371"/>
      <c r="N149" s="323" t="str">
        <f t="shared" si="10"/>
        <v/>
      </c>
    </row>
    <row r="150" spans="1:17" s="324" customFormat="1">
      <c r="A150" s="365"/>
      <c r="B150" s="370"/>
      <c r="C150" s="363"/>
      <c r="D150" s="369"/>
      <c r="E150" s="361"/>
      <c r="F150" s="368"/>
      <c r="G150" s="358"/>
      <c r="H150" s="356">
        <f t="shared" ref="H150:H199" si="11">$F150*G150</f>
        <v>0</v>
      </c>
      <c r="I150" s="358"/>
      <c r="J150" s="356">
        <f t="shared" ref="J150:J199" si="12">$F150*I150</f>
        <v>0</v>
      </c>
      <c r="K150" s="357">
        <f t="shared" ref="K150:K199" si="13">G150-I150</f>
        <v>0</v>
      </c>
      <c r="L150" s="356">
        <f t="shared" ref="L150:L199" si="14">$F150*K150</f>
        <v>0</v>
      </c>
      <c r="M150" s="366"/>
      <c r="N150" s="323" t="str">
        <f t="shared" si="10"/>
        <v/>
      </c>
    </row>
    <row r="151" spans="1:17" s="324" customFormat="1">
      <c r="A151" s="365"/>
      <c r="B151" s="364"/>
      <c r="C151" s="363"/>
      <c r="D151" s="362"/>
      <c r="E151" s="361"/>
      <c r="F151" s="368"/>
      <c r="G151" s="358"/>
      <c r="H151" s="356">
        <f t="shared" si="11"/>
        <v>0</v>
      </c>
      <c r="I151" s="358"/>
      <c r="J151" s="356">
        <f t="shared" si="12"/>
        <v>0</v>
      </c>
      <c r="K151" s="357">
        <f t="shared" si="13"/>
        <v>0</v>
      </c>
      <c r="L151" s="356">
        <f t="shared" si="14"/>
        <v>0</v>
      </c>
      <c r="M151" s="366"/>
      <c r="N151" s="323" t="str">
        <f t="shared" si="10"/>
        <v/>
      </c>
    </row>
    <row r="152" spans="1:17" s="324" customFormat="1">
      <c r="A152" s="365"/>
      <c r="B152" s="364"/>
      <c r="C152" s="363"/>
      <c r="D152" s="362"/>
      <c r="E152" s="361"/>
      <c r="F152" s="368"/>
      <c r="G152" s="358"/>
      <c r="H152" s="356">
        <f t="shared" si="11"/>
        <v>0</v>
      </c>
      <c r="I152" s="358"/>
      <c r="J152" s="356">
        <f t="shared" si="12"/>
        <v>0</v>
      </c>
      <c r="K152" s="357">
        <f t="shared" si="13"/>
        <v>0</v>
      </c>
      <c r="L152" s="356">
        <f t="shared" si="14"/>
        <v>0</v>
      </c>
      <c r="M152" s="366"/>
      <c r="N152" s="323" t="str">
        <f t="shared" si="10"/>
        <v/>
      </c>
    </row>
    <row r="153" spans="1:17" s="324" customFormat="1">
      <c r="A153" s="365"/>
      <c r="B153" s="364"/>
      <c r="C153" s="363"/>
      <c r="D153" s="362"/>
      <c r="E153" s="361"/>
      <c r="F153" s="368"/>
      <c r="G153" s="358"/>
      <c r="H153" s="356">
        <f t="shared" si="11"/>
        <v>0</v>
      </c>
      <c r="I153" s="358"/>
      <c r="J153" s="356">
        <f t="shared" si="12"/>
        <v>0</v>
      </c>
      <c r="K153" s="357">
        <f t="shared" si="13"/>
        <v>0</v>
      </c>
      <c r="L153" s="356">
        <f t="shared" si="14"/>
        <v>0</v>
      </c>
      <c r="M153" s="366"/>
      <c r="N153" s="323" t="str">
        <f t="shared" si="10"/>
        <v/>
      </c>
    </row>
    <row r="154" spans="1:17" s="324" customFormat="1">
      <c r="A154" s="365"/>
      <c r="B154" s="364"/>
      <c r="C154" s="363"/>
      <c r="D154" s="362"/>
      <c r="E154" s="361"/>
      <c r="F154" s="368"/>
      <c r="G154" s="358"/>
      <c r="H154" s="356">
        <f t="shared" si="11"/>
        <v>0</v>
      </c>
      <c r="I154" s="358"/>
      <c r="J154" s="356">
        <f t="shared" si="12"/>
        <v>0</v>
      </c>
      <c r="K154" s="357">
        <f t="shared" si="13"/>
        <v>0</v>
      </c>
      <c r="L154" s="356">
        <f t="shared" si="14"/>
        <v>0</v>
      </c>
      <c r="M154" s="366"/>
      <c r="N154" s="323" t="str">
        <f t="shared" si="10"/>
        <v/>
      </c>
    </row>
    <row r="155" spans="1:17" s="324" customFormat="1">
      <c r="A155" s="365"/>
      <c r="B155" s="364"/>
      <c r="C155" s="363"/>
      <c r="D155" s="362"/>
      <c r="E155" s="361"/>
      <c r="F155" s="368"/>
      <c r="G155" s="358"/>
      <c r="H155" s="356">
        <f t="shared" si="11"/>
        <v>0</v>
      </c>
      <c r="I155" s="358"/>
      <c r="J155" s="356">
        <f t="shared" si="12"/>
        <v>0</v>
      </c>
      <c r="K155" s="357">
        <f t="shared" si="13"/>
        <v>0</v>
      </c>
      <c r="L155" s="356">
        <f t="shared" si="14"/>
        <v>0</v>
      </c>
      <c r="M155" s="366"/>
      <c r="N155" s="323" t="str">
        <f t="shared" si="10"/>
        <v/>
      </c>
    </row>
    <row r="156" spans="1:17" s="324" customFormat="1">
      <c r="A156" s="365"/>
      <c r="B156" s="364"/>
      <c r="C156" s="363"/>
      <c r="D156" s="362"/>
      <c r="E156" s="361"/>
      <c r="F156" s="368"/>
      <c r="G156" s="358"/>
      <c r="H156" s="356">
        <f t="shared" si="11"/>
        <v>0</v>
      </c>
      <c r="I156" s="358"/>
      <c r="J156" s="356">
        <f t="shared" si="12"/>
        <v>0</v>
      </c>
      <c r="K156" s="357">
        <f t="shared" si="13"/>
        <v>0</v>
      </c>
      <c r="L156" s="356">
        <f t="shared" si="14"/>
        <v>0</v>
      </c>
      <c r="M156" s="366"/>
      <c r="N156" s="323" t="str">
        <f t="shared" si="10"/>
        <v/>
      </c>
    </row>
    <row r="157" spans="1:17" s="324" customFormat="1">
      <c r="A157" s="365"/>
      <c r="B157" s="364"/>
      <c r="C157" s="363"/>
      <c r="D157" s="362"/>
      <c r="E157" s="361"/>
      <c r="F157" s="368"/>
      <c r="G157" s="358"/>
      <c r="H157" s="356">
        <f t="shared" si="11"/>
        <v>0</v>
      </c>
      <c r="I157" s="358"/>
      <c r="J157" s="356">
        <f t="shared" si="12"/>
        <v>0</v>
      </c>
      <c r="K157" s="357">
        <f t="shared" si="13"/>
        <v>0</v>
      </c>
      <c r="L157" s="356">
        <f t="shared" si="14"/>
        <v>0</v>
      </c>
      <c r="M157" s="366"/>
      <c r="N157" s="323" t="str">
        <f t="shared" si="10"/>
        <v/>
      </c>
    </row>
    <row r="158" spans="1:17" s="324" customFormat="1">
      <c r="A158" s="365"/>
      <c r="B158" s="364"/>
      <c r="C158" s="363"/>
      <c r="D158" s="362"/>
      <c r="E158" s="361"/>
      <c r="F158" s="368"/>
      <c r="G158" s="358"/>
      <c r="H158" s="356">
        <f t="shared" si="11"/>
        <v>0</v>
      </c>
      <c r="I158" s="358"/>
      <c r="J158" s="356">
        <f t="shared" si="12"/>
        <v>0</v>
      </c>
      <c r="K158" s="357">
        <f t="shared" si="13"/>
        <v>0</v>
      </c>
      <c r="L158" s="356">
        <f t="shared" si="14"/>
        <v>0</v>
      </c>
      <c r="M158" s="366"/>
      <c r="N158" s="323" t="str">
        <f t="shared" si="10"/>
        <v/>
      </c>
    </row>
    <row r="159" spans="1:17" s="324" customFormat="1">
      <c r="A159" s="365"/>
      <c r="B159" s="364"/>
      <c r="C159" s="363"/>
      <c r="D159" s="362"/>
      <c r="E159" s="361"/>
      <c r="F159" s="368"/>
      <c r="G159" s="358"/>
      <c r="H159" s="356">
        <f t="shared" si="11"/>
        <v>0</v>
      </c>
      <c r="I159" s="358"/>
      <c r="J159" s="356">
        <f t="shared" si="12"/>
        <v>0</v>
      </c>
      <c r="K159" s="357">
        <f t="shared" si="13"/>
        <v>0</v>
      </c>
      <c r="L159" s="356">
        <f t="shared" si="14"/>
        <v>0</v>
      </c>
      <c r="M159" s="366"/>
      <c r="N159" s="323" t="str">
        <f t="shared" si="10"/>
        <v/>
      </c>
    </row>
    <row r="160" spans="1:17" s="324" customFormat="1">
      <c r="A160" s="365"/>
      <c r="B160" s="364"/>
      <c r="C160" s="363"/>
      <c r="D160" s="362"/>
      <c r="E160" s="361"/>
      <c r="F160" s="368"/>
      <c r="G160" s="358"/>
      <c r="H160" s="356">
        <f t="shared" si="11"/>
        <v>0</v>
      </c>
      <c r="I160" s="358"/>
      <c r="J160" s="356">
        <f t="shared" si="12"/>
        <v>0</v>
      </c>
      <c r="K160" s="357">
        <f t="shared" si="13"/>
        <v>0</v>
      </c>
      <c r="L160" s="356">
        <f t="shared" si="14"/>
        <v>0</v>
      </c>
      <c r="M160" s="366"/>
      <c r="N160" s="323" t="str">
        <f t="shared" si="10"/>
        <v/>
      </c>
    </row>
    <row r="161" spans="1:14" s="324" customFormat="1">
      <c r="A161" s="365"/>
      <c r="B161" s="364"/>
      <c r="C161" s="363"/>
      <c r="D161" s="362"/>
      <c r="E161" s="361"/>
      <c r="F161" s="368"/>
      <c r="G161" s="358"/>
      <c r="H161" s="356">
        <f t="shared" si="11"/>
        <v>0</v>
      </c>
      <c r="I161" s="358"/>
      <c r="J161" s="356">
        <f t="shared" si="12"/>
        <v>0</v>
      </c>
      <c r="K161" s="357">
        <f t="shared" si="13"/>
        <v>0</v>
      </c>
      <c r="L161" s="356">
        <f t="shared" si="14"/>
        <v>0</v>
      </c>
      <c r="M161" s="366"/>
      <c r="N161" s="323" t="str">
        <f t="shared" si="10"/>
        <v/>
      </c>
    </row>
    <row r="162" spans="1:14" s="324" customFormat="1">
      <c r="A162" s="365"/>
      <c r="B162" s="364"/>
      <c r="C162" s="363"/>
      <c r="D162" s="362"/>
      <c r="E162" s="361"/>
      <c r="F162" s="368"/>
      <c r="G162" s="358"/>
      <c r="H162" s="356">
        <f t="shared" si="11"/>
        <v>0</v>
      </c>
      <c r="I162" s="358"/>
      <c r="J162" s="356">
        <f t="shared" si="12"/>
        <v>0</v>
      </c>
      <c r="K162" s="357">
        <f t="shared" si="13"/>
        <v>0</v>
      </c>
      <c r="L162" s="356">
        <f t="shared" si="14"/>
        <v>0</v>
      </c>
      <c r="M162" s="366"/>
      <c r="N162" s="323" t="str">
        <f t="shared" si="10"/>
        <v/>
      </c>
    </row>
    <row r="163" spans="1:14" s="324" customFormat="1">
      <c r="A163" s="365"/>
      <c r="B163" s="364"/>
      <c r="C163" s="363"/>
      <c r="D163" s="362"/>
      <c r="E163" s="361"/>
      <c r="F163" s="368"/>
      <c r="G163" s="358"/>
      <c r="H163" s="356">
        <f t="shared" si="11"/>
        <v>0</v>
      </c>
      <c r="I163" s="358"/>
      <c r="J163" s="356">
        <f t="shared" si="12"/>
        <v>0</v>
      </c>
      <c r="K163" s="357">
        <f t="shared" si="13"/>
        <v>0</v>
      </c>
      <c r="L163" s="356">
        <f t="shared" si="14"/>
        <v>0</v>
      </c>
      <c r="M163" s="366"/>
      <c r="N163" s="323" t="str">
        <f t="shared" si="10"/>
        <v/>
      </c>
    </row>
    <row r="164" spans="1:14" s="324" customFormat="1">
      <c r="A164" s="365"/>
      <c r="B164" s="364"/>
      <c r="C164" s="363"/>
      <c r="D164" s="362"/>
      <c r="E164" s="361"/>
      <c r="F164" s="368"/>
      <c r="G164" s="358"/>
      <c r="H164" s="356">
        <f t="shared" si="11"/>
        <v>0</v>
      </c>
      <c r="I164" s="358"/>
      <c r="J164" s="356">
        <f t="shared" si="12"/>
        <v>0</v>
      </c>
      <c r="K164" s="357">
        <f t="shared" si="13"/>
        <v>0</v>
      </c>
      <c r="L164" s="356">
        <f t="shared" si="14"/>
        <v>0</v>
      </c>
      <c r="M164" s="366"/>
      <c r="N164" s="323" t="str">
        <f t="shared" si="10"/>
        <v/>
      </c>
    </row>
    <row r="165" spans="1:14" s="324" customFormat="1">
      <c r="A165" s="365"/>
      <c r="B165" s="364"/>
      <c r="C165" s="363"/>
      <c r="D165" s="362"/>
      <c r="E165" s="361"/>
      <c r="F165" s="368"/>
      <c r="G165" s="358"/>
      <c r="H165" s="356">
        <f t="shared" si="11"/>
        <v>0</v>
      </c>
      <c r="I165" s="358"/>
      <c r="J165" s="356">
        <f t="shared" si="12"/>
        <v>0</v>
      </c>
      <c r="K165" s="357">
        <f t="shared" si="13"/>
        <v>0</v>
      </c>
      <c r="L165" s="356">
        <f t="shared" si="14"/>
        <v>0</v>
      </c>
      <c r="M165" s="366"/>
      <c r="N165" s="323" t="str">
        <f t="shared" si="10"/>
        <v/>
      </c>
    </row>
    <row r="166" spans="1:14" s="324" customFormat="1">
      <c r="A166" s="365"/>
      <c r="B166" s="364"/>
      <c r="C166" s="363"/>
      <c r="D166" s="362"/>
      <c r="E166" s="361"/>
      <c r="F166" s="368"/>
      <c r="G166" s="358"/>
      <c r="H166" s="356">
        <f t="shared" si="11"/>
        <v>0</v>
      </c>
      <c r="I166" s="358"/>
      <c r="J166" s="356">
        <f t="shared" si="12"/>
        <v>0</v>
      </c>
      <c r="K166" s="357">
        <f t="shared" si="13"/>
        <v>0</v>
      </c>
      <c r="L166" s="356">
        <f t="shared" si="14"/>
        <v>0</v>
      </c>
      <c r="M166" s="366"/>
      <c r="N166" s="323" t="str">
        <f t="shared" si="10"/>
        <v/>
      </c>
    </row>
    <row r="167" spans="1:14" s="324" customFormat="1">
      <c r="A167" s="365"/>
      <c r="B167" s="364"/>
      <c r="C167" s="363"/>
      <c r="D167" s="362"/>
      <c r="E167" s="361"/>
      <c r="F167" s="368"/>
      <c r="G167" s="358"/>
      <c r="H167" s="356">
        <f t="shared" si="11"/>
        <v>0</v>
      </c>
      <c r="I167" s="358"/>
      <c r="J167" s="356">
        <f t="shared" si="12"/>
        <v>0</v>
      </c>
      <c r="K167" s="357">
        <f t="shared" si="13"/>
        <v>0</v>
      </c>
      <c r="L167" s="356">
        <f t="shared" si="14"/>
        <v>0</v>
      </c>
      <c r="M167" s="366"/>
      <c r="N167" s="323" t="str">
        <f t="shared" si="10"/>
        <v/>
      </c>
    </row>
    <row r="168" spans="1:14" s="324" customFormat="1">
      <c r="A168" s="365"/>
      <c r="B168" s="364"/>
      <c r="C168" s="363"/>
      <c r="D168" s="362"/>
      <c r="E168" s="361"/>
      <c r="F168" s="368"/>
      <c r="G168" s="358"/>
      <c r="H168" s="356">
        <f t="shared" si="11"/>
        <v>0</v>
      </c>
      <c r="I168" s="358"/>
      <c r="J168" s="356">
        <f t="shared" si="12"/>
        <v>0</v>
      </c>
      <c r="K168" s="357">
        <f t="shared" si="13"/>
        <v>0</v>
      </c>
      <c r="L168" s="356">
        <f t="shared" si="14"/>
        <v>0</v>
      </c>
      <c r="M168" s="366"/>
      <c r="N168" s="323" t="str">
        <f t="shared" si="10"/>
        <v/>
      </c>
    </row>
    <row r="169" spans="1:14" s="324" customFormat="1">
      <c r="A169" s="365"/>
      <c r="B169" s="364"/>
      <c r="C169" s="363"/>
      <c r="D169" s="362"/>
      <c r="E169" s="361"/>
      <c r="F169" s="368"/>
      <c r="G169" s="358"/>
      <c r="H169" s="356">
        <f t="shared" si="11"/>
        <v>0</v>
      </c>
      <c r="I169" s="358"/>
      <c r="J169" s="356">
        <f t="shared" si="12"/>
        <v>0</v>
      </c>
      <c r="K169" s="357">
        <f t="shared" si="13"/>
        <v>0</v>
      </c>
      <c r="L169" s="356">
        <f t="shared" si="14"/>
        <v>0</v>
      </c>
      <c r="M169" s="366"/>
      <c r="N169" s="323" t="str">
        <f t="shared" si="10"/>
        <v/>
      </c>
    </row>
    <row r="170" spans="1:14" s="324" customFormat="1">
      <c r="A170" s="365"/>
      <c r="B170" s="364"/>
      <c r="C170" s="363"/>
      <c r="D170" s="362"/>
      <c r="E170" s="361"/>
      <c r="F170" s="368"/>
      <c r="G170" s="358"/>
      <c r="H170" s="356">
        <f t="shared" si="11"/>
        <v>0</v>
      </c>
      <c r="I170" s="358"/>
      <c r="J170" s="356">
        <f t="shared" si="12"/>
        <v>0</v>
      </c>
      <c r="K170" s="357">
        <f t="shared" si="13"/>
        <v>0</v>
      </c>
      <c r="L170" s="356">
        <f t="shared" si="14"/>
        <v>0</v>
      </c>
      <c r="M170" s="366"/>
      <c r="N170" s="323" t="str">
        <f t="shared" si="10"/>
        <v/>
      </c>
    </row>
    <row r="171" spans="1:14" s="324" customFormat="1">
      <c r="A171" s="365"/>
      <c r="B171" s="364"/>
      <c r="C171" s="363"/>
      <c r="D171" s="362"/>
      <c r="E171" s="361"/>
      <c r="F171" s="368"/>
      <c r="G171" s="358"/>
      <c r="H171" s="356">
        <f t="shared" si="11"/>
        <v>0</v>
      </c>
      <c r="I171" s="358"/>
      <c r="J171" s="356">
        <f t="shared" si="12"/>
        <v>0</v>
      </c>
      <c r="K171" s="357">
        <f t="shared" si="13"/>
        <v>0</v>
      </c>
      <c r="L171" s="356">
        <f t="shared" si="14"/>
        <v>0</v>
      </c>
      <c r="M171" s="366"/>
      <c r="N171" s="323" t="str">
        <f t="shared" si="10"/>
        <v/>
      </c>
    </row>
    <row r="172" spans="1:14" s="324" customFormat="1">
      <c r="A172" s="365"/>
      <c r="B172" s="364"/>
      <c r="C172" s="363"/>
      <c r="D172" s="362"/>
      <c r="E172" s="361"/>
      <c r="F172" s="368"/>
      <c r="G172" s="358"/>
      <c r="H172" s="356">
        <f t="shared" si="11"/>
        <v>0</v>
      </c>
      <c r="I172" s="358"/>
      <c r="J172" s="356">
        <f t="shared" si="12"/>
        <v>0</v>
      </c>
      <c r="K172" s="357">
        <f t="shared" si="13"/>
        <v>0</v>
      </c>
      <c r="L172" s="356">
        <f t="shared" si="14"/>
        <v>0</v>
      </c>
      <c r="M172" s="366"/>
      <c r="N172" s="323" t="str">
        <f t="shared" si="10"/>
        <v/>
      </c>
    </row>
    <row r="173" spans="1:14" s="324" customFormat="1">
      <c r="A173" s="365"/>
      <c r="B173" s="364"/>
      <c r="C173" s="363"/>
      <c r="D173" s="362"/>
      <c r="E173" s="361"/>
      <c r="F173" s="368"/>
      <c r="G173" s="358"/>
      <c r="H173" s="356">
        <f t="shared" si="11"/>
        <v>0</v>
      </c>
      <c r="I173" s="358"/>
      <c r="J173" s="356">
        <f t="shared" si="12"/>
        <v>0</v>
      </c>
      <c r="K173" s="357">
        <f t="shared" si="13"/>
        <v>0</v>
      </c>
      <c r="L173" s="356">
        <f t="shared" si="14"/>
        <v>0</v>
      </c>
      <c r="M173" s="366"/>
      <c r="N173" s="323" t="str">
        <f t="shared" si="10"/>
        <v/>
      </c>
    </row>
    <row r="174" spans="1:14" s="324" customFormat="1">
      <c r="A174" s="365"/>
      <c r="B174" s="364"/>
      <c r="C174" s="363"/>
      <c r="D174" s="362"/>
      <c r="E174" s="361"/>
      <c r="F174" s="368"/>
      <c r="G174" s="358"/>
      <c r="H174" s="356">
        <f t="shared" si="11"/>
        <v>0</v>
      </c>
      <c r="I174" s="358"/>
      <c r="J174" s="356">
        <f t="shared" si="12"/>
        <v>0</v>
      </c>
      <c r="K174" s="357">
        <f t="shared" si="13"/>
        <v>0</v>
      </c>
      <c r="L174" s="356">
        <f t="shared" si="14"/>
        <v>0</v>
      </c>
      <c r="M174" s="366"/>
      <c r="N174" s="323" t="str">
        <f t="shared" si="10"/>
        <v/>
      </c>
    </row>
    <row r="175" spans="1:14" s="324" customFormat="1">
      <c r="A175" s="365"/>
      <c r="B175" s="364"/>
      <c r="C175" s="363"/>
      <c r="D175" s="362"/>
      <c r="E175" s="361"/>
      <c r="F175" s="368"/>
      <c r="G175" s="358"/>
      <c r="H175" s="356">
        <f t="shared" si="11"/>
        <v>0</v>
      </c>
      <c r="I175" s="358"/>
      <c r="J175" s="356">
        <f t="shared" si="12"/>
        <v>0</v>
      </c>
      <c r="K175" s="357">
        <f t="shared" si="13"/>
        <v>0</v>
      </c>
      <c r="L175" s="356">
        <f t="shared" si="14"/>
        <v>0</v>
      </c>
      <c r="M175" s="366"/>
      <c r="N175" s="323" t="str">
        <f t="shared" si="10"/>
        <v/>
      </c>
    </row>
    <row r="176" spans="1:14" s="324" customFormat="1">
      <c r="A176" s="365"/>
      <c r="B176" s="364"/>
      <c r="C176" s="363"/>
      <c r="D176" s="362"/>
      <c r="E176" s="361"/>
      <c r="F176" s="368"/>
      <c r="G176" s="358"/>
      <c r="H176" s="356">
        <f t="shared" si="11"/>
        <v>0</v>
      </c>
      <c r="I176" s="358"/>
      <c r="J176" s="356">
        <f t="shared" si="12"/>
        <v>0</v>
      </c>
      <c r="K176" s="357">
        <f t="shared" si="13"/>
        <v>0</v>
      </c>
      <c r="L176" s="356">
        <f t="shared" si="14"/>
        <v>0</v>
      </c>
      <c r="M176" s="366"/>
      <c r="N176" s="323" t="str">
        <f t="shared" si="10"/>
        <v/>
      </c>
    </row>
    <row r="177" spans="1:14" s="324" customFormat="1">
      <c r="A177" s="365"/>
      <c r="B177" s="364"/>
      <c r="C177" s="363"/>
      <c r="D177" s="362"/>
      <c r="E177" s="361"/>
      <c r="F177" s="368"/>
      <c r="G177" s="358"/>
      <c r="H177" s="356">
        <f t="shared" si="11"/>
        <v>0</v>
      </c>
      <c r="I177" s="358"/>
      <c r="J177" s="356">
        <f t="shared" si="12"/>
        <v>0</v>
      </c>
      <c r="K177" s="357">
        <f t="shared" si="13"/>
        <v>0</v>
      </c>
      <c r="L177" s="356">
        <f t="shared" si="14"/>
        <v>0</v>
      </c>
      <c r="M177" s="366"/>
      <c r="N177" s="323" t="str">
        <f t="shared" si="10"/>
        <v/>
      </c>
    </row>
    <row r="178" spans="1:14" s="324" customFormat="1">
      <c r="A178" s="365"/>
      <c r="B178" s="364"/>
      <c r="C178" s="363"/>
      <c r="D178" s="362"/>
      <c r="E178" s="361"/>
      <c r="F178" s="368"/>
      <c r="G178" s="358"/>
      <c r="H178" s="356">
        <f t="shared" si="11"/>
        <v>0</v>
      </c>
      <c r="I178" s="358"/>
      <c r="J178" s="356">
        <f t="shared" si="12"/>
        <v>0</v>
      </c>
      <c r="K178" s="357">
        <f t="shared" si="13"/>
        <v>0</v>
      </c>
      <c r="L178" s="356">
        <f t="shared" si="14"/>
        <v>0</v>
      </c>
      <c r="M178" s="366"/>
      <c r="N178" s="323" t="str">
        <f t="shared" si="10"/>
        <v/>
      </c>
    </row>
    <row r="179" spans="1:14" s="324" customFormat="1">
      <c r="A179" s="365"/>
      <c r="B179" s="364"/>
      <c r="C179" s="363"/>
      <c r="D179" s="362"/>
      <c r="E179" s="361"/>
      <c r="F179" s="368"/>
      <c r="G179" s="358"/>
      <c r="H179" s="356">
        <f t="shared" si="11"/>
        <v>0</v>
      </c>
      <c r="I179" s="358"/>
      <c r="J179" s="356">
        <f t="shared" si="12"/>
        <v>0</v>
      </c>
      <c r="K179" s="357">
        <f t="shared" si="13"/>
        <v>0</v>
      </c>
      <c r="L179" s="356">
        <f t="shared" si="14"/>
        <v>0</v>
      </c>
      <c r="M179" s="366"/>
      <c r="N179" s="323" t="str">
        <f t="shared" si="10"/>
        <v/>
      </c>
    </row>
    <row r="180" spans="1:14" s="324" customFormat="1">
      <c r="A180" s="365"/>
      <c r="B180" s="364"/>
      <c r="C180" s="363"/>
      <c r="D180" s="362"/>
      <c r="E180" s="361"/>
      <c r="F180" s="368"/>
      <c r="G180" s="358"/>
      <c r="H180" s="356">
        <f t="shared" si="11"/>
        <v>0</v>
      </c>
      <c r="I180" s="358"/>
      <c r="J180" s="356">
        <f t="shared" si="12"/>
        <v>0</v>
      </c>
      <c r="K180" s="357">
        <f t="shared" si="13"/>
        <v>0</v>
      </c>
      <c r="L180" s="356">
        <f t="shared" si="14"/>
        <v>0</v>
      </c>
      <c r="M180" s="366"/>
      <c r="N180" s="323" t="str">
        <f t="shared" si="10"/>
        <v/>
      </c>
    </row>
    <row r="181" spans="1:14" s="324" customFormat="1">
      <c r="A181" s="365"/>
      <c r="B181" s="364"/>
      <c r="C181" s="363"/>
      <c r="D181" s="362"/>
      <c r="E181" s="361"/>
      <c r="F181" s="368"/>
      <c r="G181" s="358"/>
      <c r="H181" s="356">
        <f t="shared" si="11"/>
        <v>0</v>
      </c>
      <c r="I181" s="358"/>
      <c r="J181" s="356">
        <f t="shared" si="12"/>
        <v>0</v>
      </c>
      <c r="K181" s="357">
        <f t="shared" si="13"/>
        <v>0</v>
      </c>
      <c r="L181" s="356">
        <f t="shared" si="14"/>
        <v>0</v>
      </c>
      <c r="M181" s="366"/>
      <c r="N181" s="323" t="str">
        <f t="shared" si="10"/>
        <v/>
      </c>
    </row>
    <row r="182" spans="1:14" s="324" customFormat="1">
      <c r="A182" s="365"/>
      <c r="B182" s="364"/>
      <c r="C182" s="363"/>
      <c r="D182" s="362"/>
      <c r="E182" s="361"/>
      <c r="F182" s="368"/>
      <c r="G182" s="358"/>
      <c r="H182" s="356">
        <f t="shared" si="11"/>
        <v>0</v>
      </c>
      <c r="I182" s="358"/>
      <c r="J182" s="356">
        <f t="shared" si="12"/>
        <v>0</v>
      </c>
      <c r="K182" s="357">
        <f t="shared" si="13"/>
        <v>0</v>
      </c>
      <c r="L182" s="356">
        <f t="shared" si="14"/>
        <v>0</v>
      </c>
      <c r="M182" s="366"/>
      <c r="N182" s="323" t="str">
        <f t="shared" si="10"/>
        <v/>
      </c>
    </row>
    <row r="183" spans="1:14" s="324" customFormat="1">
      <c r="A183" s="365"/>
      <c r="B183" s="364"/>
      <c r="C183" s="363"/>
      <c r="D183" s="362"/>
      <c r="E183" s="361"/>
      <c r="F183" s="368"/>
      <c r="G183" s="358"/>
      <c r="H183" s="356">
        <f t="shared" si="11"/>
        <v>0</v>
      </c>
      <c r="I183" s="358"/>
      <c r="J183" s="356">
        <f t="shared" si="12"/>
        <v>0</v>
      </c>
      <c r="K183" s="357">
        <f t="shared" si="13"/>
        <v>0</v>
      </c>
      <c r="L183" s="356">
        <f t="shared" si="14"/>
        <v>0</v>
      </c>
      <c r="M183" s="366"/>
      <c r="N183" s="323" t="str">
        <f t="shared" si="10"/>
        <v/>
      </c>
    </row>
    <row r="184" spans="1:14" s="324" customFormat="1">
      <c r="A184" s="365"/>
      <c r="B184" s="364"/>
      <c r="C184" s="363"/>
      <c r="D184" s="362"/>
      <c r="E184" s="361"/>
      <c r="F184" s="368"/>
      <c r="G184" s="358"/>
      <c r="H184" s="356">
        <f t="shared" si="11"/>
        <v>0</v>
      </c>
      <c r="I184" s="358"/>
      <c r="J184" s="356">
        <f t="shared" si="12"/>
        <v>0</v>
      </c>
      <c r="K184" s="357">
        <f t="shared" si="13"/>
        <v>0</v>
      </c>
      <c r="L184" s="356">
        <f t="shared" si="14"/>
        <v>0</v>
      </c>
      <c r="M184" s="366"/>
      <c r="N184" s="323" t="str">
        <f t="shared" si="10"/>
        <v/>
      </c>
    </row>
    <row r="185" spans="1:14" s="324" customFormat="1">
      <c r="A185" s="365"/>
      <c r="B185" s="364"/>
      <c r="C185" s="363"/>
      <c r="D185" s="362"/>
      <c r="E185" s="361"/>
      <c r="F185" s="368"/>
      <c r="G185" s="358"/>
      <c r="H185" s="356">
        <f t="shared" si="11"/>
        <v>0</v>
      </c>
      <c r="I185" s="358"/>
      <c r="J185" s="356">
        <f t="shared" si="12"/>
        <v>0</v>
      </c>
      <c r="K185" s="357">
        <f t="shared" si="13"/>
        <v>0</v>
      </c>
      <c r="L185" s="356">
        <f t="shared" si="14"/>
        <v>0</v>
      </c>
      <c r="M185" s="366"/>
      <c r="N185" s="323" t="str">
        <f t="shared" si="10"/>
        <v/>
      </c>
    </row>
    <row r="186" spans="1:14" s="324" customFormat="1">
      <c r="A186" s="365"/>
      <c r="B186" s="364"/>
      <c r="C186" s="363"/>
      <c r="D186" s="362"/>
      <c r="E186" s="361"/>
      <c r="F186" s="368"/>
      <c r="G186" s="358"/>
      <c r="H186" s="356">
        <f t="shared" si="11"/>
        <v>0</v>
      </c>
      <c r="I186" s="358"/>
      <c r="J186" s="356">
        <f t="shared" si="12"/>
        <v>0</v>
      </c>
      <c r="K186" s="357">
        <f t="shared" si="13"/>
        <v>0</v>
      </c>
      <c r="L186" s="356">
        <f t="shared" si="14"/>
        <v>0</v>
      </c>
      <c r="M186" s="366"/>
      <c r="N186" s="323" t="str">
        <f t="shared" si="10"/>
        <v/>
      </c>
    </row>
    <row r="187" spans="1:14" s="324" customFormat="1">
      <c r="A187" s="365"/>
      <c r="B187" s="364"/>
      <c r="C187" s="363"/>
      <c r="D187" s="362"/>
      <c r="E187" s="361"/>
      <c r="F187" s="368"/>
      <c r="G187" s="358"/>
      <c r="H187" s="356">
        <f t="shared" si="11"/>
        <v>0</v>
      </c>
      <c r="I187" s="358"/>
      <c r="J187" s="356">
        <f t="shared" si="12"/>
        <v>0</v>
      </c>
      <c r="K187" s="357">
        <f t="shared" si="13"/>
        <v>0</v>
      </c>
      <c r="L187" s="356">
        <f t="shared" si="14"/>
        <v>0</v>
      </c>
      <c r="M187" s="366"/>
      <c r="N187" s="323" t="str">
        <f t="shared" si="10"/>
        <v/>
      </c>
    </row>
    <row r="188" spans="1:14" s="324" customFormat="1">
      <c r="A188" s="365"/>
      <c r="B188" s="364"/>
      <c r="C188" s="363"/>
      <c r="D188" s="362"/>
      <c r="E188" s="361"/>
      <c r="F188" s="368"/>
      <c r="G188" s="358"/>
      <c r="H188" s="356">
        <f t="shared" si="11"/>
        <v>0</v>
      </c>
      <c r="I188" s="358"/>
      <c r="J188" s="356">
        <f t="shared" si="12"/>
        <v>0</v>
      </c>
      <c r="K188" s="357">
        <f t="shared" si="13"/>
        <v>0</v>
      </c>
      <c r="L188" s="356">
        <f t="shared" si="14"/>
        <v>0</v>
      </c>
      <c r="M188" s="366"/>
      <c r="N188" s="323" t="str">
        <f t="shared" si="10"/>
        <v/>
      </c>
    </row>
    <row r="189" spans="1:14" s="324" customFormat="1">
      <c r="A189" s="365"/>
      <c r="B189" s="364"/>
      <c r="C189" s="363"/>
      <c r="D189" s="362"/>
      <c r="E189" s="361"/>
      <c r="F189" s="368"/>
      <c r="G189" s="358"/>
      <c r="H189" s="356">
        <f t="shared" si="11"/>
        <v>0</v>
      </c>
      <c r="I189" s="358"/>
      <c r="J189" s="356">
        <f t="shared" si="12"/>
        <v>0</v>
      </c>
      <c r="K189" s="357">
        <f t="shared" si="13"/>
        <v>0</v>
      </c>
      <c r="L189" s="356">
        <f t="shared" si="14"/>
        <v>0</v>
      </c>
      <c r="M189" s="366"/>
      <c r="N189" s="323" t="str">
        <f t="shared" si="10"/>
        <v/>
      </c>
    </row>
    <row r="190" spans="1:14" s="324" customFormat="1">
      <c r="A190" s="365"/>
      <c r="B190" s="364"/>
      <c r="C190" s="363"/>
      <c r="D190" s="362"/>
      <c r="E190" s="361"/>
      <c r="F190" s="368"/>
      <c r="G190" s="358"/>
      <c r="H190" s="356">
        <f t="shared" si="11"/>
        <v>0</v>
      </c>
      <c r="I190" s="358"/>
      <c r="J190" s="356">
        <f t="shared" si="12"/>
        <v>0</v>
      </c>
      <c r="K190" s="357">
        <f t="shared" si="13"/>
        <v>0</v>
      </c>
      <c r="L190" s="356">
        <f t="shared" si="14"/>
        <v>0</v>
      </c>
      <c r="M190" s="366"/>
      <c r="N190" s="323" t="str">
        <f t="shared" si="10"/>
        <v/>
      </c>
    </row>
    <row r="191" spans="1:14" s="324" customFormat="1">
      <c r="A191" s="365"/>
      <c r="B191" s="364"/>
      <c r="C191" s="363"/>
      <c r="D191" s="362"/>
      <c r="E191" s="361"/>
      <c r="F191" s="368"/>
      <c r="G191" s="358"/>
      <c r="H191" s="356">
        <f t="shared" si="11"/>
        <v>0</v>
      </c>
      <c r="I191" s="358"/>
      <c r="J191" s="356">
        <f t="shared" si="12"/>
        <v>0</v>
      </c>
      <c r="K191" s="357">
        <f t="shared" si="13"/>
        <v>0</v>
      </c>
      <c r="L191" s="356">
        <f t="shared" si="14"/>
        <v>0</v>
      </c>
      <c r="M191" s="366"/>
      <c r="N191" s="323" t="str">
        <f t="shared" si="10"/>
        <v/>
      </c>
    </row>
    <row r="192" spans="1:14" s="324" customFormat="1">
      <c r="A192" s="365"/>
      <c r="B192" s="364"/>
      <c r="C192" s="363"/>
      <c r="D192" s="362"/>
      <c r="E192" s="361"/>
      <c r="F192" s="368"/>
      <c r="G192" s="358"/>
      <c r="H192" s="356">
        <f t="shared" si="11"/>
        <v>0</v>
      </c>
      <c r="I192" s="358"/>
      <c r="J192" s="356">
        <f t="shared" si="12"/>
        <v>0</v>
      </c>
      <c r="K192" s="357">
        <f t="shared" si="13"/>
        <v>0</v>
      </c>
      <c r="L192" s="356">
        <f t="shared" si="14"/>
        <v>0</v>
      </c>
      <c r="M192" s="366"/>
      <c r="N192" s="323" t="str">
        <f t="shared" si="10"/>
        <v/>
      </c>
    </row>
    <row r="193" spans="1:17" s="324" customFormat="1">
      <c r="A193" s="365"/>
      <c r="B193" s="364"/>
      <c r="C193" s="363"/>
      <c r="D193" s="362"/>
      <c r="E193" s="361"/>
      <c r="F193" s="368"/>
      <c r="G193" s="358"/>
      <c r="H193" s="356">
        <f t="shared" si="11"/>
        <v>0</v>
      </c>
      <c r="I193" s="358"/>
      <c r="J193" s="356">
        <f t="shared" si="12"/>
        <v>0</v>
      </c>
      <c r="K193" s="357">
        <f t="shared" si="13"/>
        <v>0</v>
      </c>
      <c r="L193" s="356">
        <f t="shared" si="14"/>
        <v>0</v>
      </c>
      <c r="M193" s="366"/>
      <c r="N193" s="323" t="str">
        <f t="shared" si="10"/>
        <v/>
      </c>
    </row>
    <row r="194" spans="1:17" s="324" customFormat="1">
      <c r="A194" s="365"/>
      <c r="B194" s="364"/>
      <c r="C194" s="363"/>
      <c r="D194" s="362"/>
      <c r="E194" s="361"/>
      <c r="F194" s="368"/>
      <c r="G194" s="358"/>
      <c r="H194" s="356">
        <f t="shared" si="11"/>
        <v>0</v>
      </c>
      <c r="I194" s="358"/>
      <c r="J194" s="356">
        <f t="shared" si="12"/>
        <v>0</v>
      </c>
      <c r="K194" s="357">
        <f t="shared" si="13"/>
        <v>0</v>
      </c>
      <c r="L194" s="356">
        <f t="shared" si="14"/>
        <v>0</v>
      </c>
      <c r="M194" s="366"/>
      <c r="N194" s="323" t="str">
        <f t="shared" si="10"/>
        <v/>
      </c>
    </row>
    <row r="195" spans="1:17" s="324" customFormat="1">
      <c r="A195" s="365"/>
      <c r="B195" s="364"/>
      <c r="C195" s="363"/>
      <c r="D195" s="362"/>
      <c r="E195" s="361"/>
      <c r="F195" s="368"/>
      <c r="G195" s="358"/>
      <c r="H195" s="356">
        <f t="shared" si="11"/>
        <v>0</v>
      </c>
      <c r="I195" s="358"/>
      <c r="J195" s="356">
        <f t="shared" si="12"/>
        <v>0</v>
      </c>
      <c r="K195" s="357">
        <f t="shared" si="13"/>
        <v>0</v>
      </c>
      <c r="L195" s="356">
        <f t="shared" si="14"/>
        <v>0</v>
      </c>
      <c r="M195" s="366"/>
      <c r="N195" s="323" t="str">
        <f t="shared" si="10"/>
        <v/>
      </c>
    </row>
    <row r="196" spans="1:17" s="324" customFormat="1">
      <c r="A196" s="365"/>
      <c r="B196" s="364"/>
      <c r="C196" s="363"/>
      <c r="D196" s="362"/>
      <c r="E196" s="361"/>
      <c r="F196" s="368"/>
      <c r="G196" s="358"/>
      <c r="H196" s="356">
        <f t="shared" si="11"/>
        <v>0</v>
      </c>
      <c r="I196" s="358"/>
      <c r="J196" s="356">
        <f t="shared" si="12"/>
        <v>0</v>
      </c>
      <c r="K196" s="357">
        <f t="shared" si="13"/>
        <v>0</v>
      </c>
      <c r="L196" s="356">
        <f t="shared" si="14"/>
        <v>0</v>
      </c>
      <c r="M196" s="366"/>
      <c r="N196" s="323" t="str">
        <f t="shared" si="10"/>
        <v/>
      </c>
    </row>
    <row r="197" spans="1:17" s="324" customFormat="1">
      <c r="A197" s="365"/>
      <c r="B197" s="364"/>
      <c r="C197" s="363"/>
      <c r="D197" s="362"/>
      <c r="E197" s="361"/>
      <c r="F197" s="368"/>
      <c r="G197" s="358"/>
      <c r="H197" s="356">
        <f t="shared" si="11"/>
        <v>0</v>
      </c>
      <c r="I197" s="358"/>
      <c r="J197" s="356">
        <f t="shared" si="12"/>
        <v>0</v>
      </c>
      <c r="K197" s="357">
        <f t="shared" si="13"/>
        <v>0</v>
      </c>
      <c r="L197" s="356">
        <f t="shared" si="14"/>
        <v>0</v>
      </c>
      <c r="M197" s="366"/>
      <c r="N197" s="323" t="str">
        <f t="shared" si="10"/>
        <v/>
      </c>
    </row>
    <row r="198" spans="1:17" s="324" customFormat="1">
      <c r="A198" s="365"/>
      <c r="B198" s="364"/>
      <c r="C198" s="363"/>
      <c r="D198" s="362"/>
      <c r="E198" s="361"/>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365"/>
      <c r="B199" s="364"/>
      <c r="C199" s="363"/>
      <c r="D199" s="362"/>
      <c r="E199" s="361"/>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354" t="s">
        <v>256</v>
      </c>
      <c r="B200" s="353" t="s">
        <v>272</v>
      </c>
      <c r="C200" s="352"/>
      <c r="D200" s="351" t="s">
        <v>270</v>
      </c>
      <c r="E200" s="350" t="s">
        <v>256</v>
      </c>
      <c r="F200" s="349" t="s">
        <v>256</v>
      </c>
      <c r="G200" s="348" t="s">
        <v>256</v>
      </c>
      <c r="H200" s="347">
        <f>SUMIFS(H150:H199,$A150:$A199,"設備費")</f>
        <v>0</v>
      </c>
      <c r="I200" s="348" t="s">
        <v>256</v>
      </c>
      <c r="J200" s="347">
        <f>SUMIFS(J150:J199,$A150:$A199,"設備費")</f>
        <v>0</v>
      </c>
      <c r="K200" s="348" t="s">
        <v>256</v>
      </c>
      <c r="L200" s="347">
        <f>SUMIFS(L150:L199,$A150:$A199,"設備費")</f>
        <v>0</v>
      </c>
      <c r="M200" s="346" t="s">
        <v>255</v>
      </c>
      <c r="N200" s="323" t="str">
        <f t="shared" si="10"/>
        <v/>
      </c>
      <c r="O200" s="324" t="s">
        <v>265</v>
      </c>
    </row>
    <row r="201" spans="1:17" s="324" customFormat="1">
      <c r="A201" s="345" t="s">
        <v>256</v>
      </c>
      <c r="B201" s="344" t="s">
        <v>271</v>
      </c>
      <c r="C201" s="343"/>
      <c r="D201" s="342" t="s">
        <v>270</v>
      </c>
      <c r="E201" s="341" t="s">
        <v>256</v>
      </c>
      <c r="F201" s="340" t="s">
        <v>256</v>
      </c>
      <c r="G201" s="339" t="s">
        <v>256</v>
      </c>
      <c r="H201" s="338">
        <f>SUMIFS(H150:H199,$A150:$A199,"工事費")</f>
        <v>0</v>
      </c>
      <c r="I201" s="339" t="s">
        <v>256</v>
      </c>
      <c r="J201" s="338">
        <f>SUMIFS(J150:J199,$A150:$A199,"工事費")</f>
        <v>0</v>
      </c>
      <c r="K201" s="339" t="s">
        <v>256</v>
      </c>
      <c r="L201" s="338">
        <f>SUMIFS(L150:L199,$A150:$A199,"工事費")</f>
        <v>0</v>
      </c>
      <c r="M201" s="337" t="s">
        <v>255</v>
      </c>
      <c r="N201" s="323" t="str">
        <f t="shared" si="10"/>
        <v/>
      </c>
      <c r="O201" s="336" t="s">
        <v>262</v>
      </c>
      <c r="P201" s="336" t="s">
        <v>261</v>
      </c>
      <c r="Q201" s="336" t="s">
        <v>260</v>
      </c>
    </row>
    <row r="202" spans="1:17" s="324" customFormat="1" ht="14.25" thickBot="1">
      <c r="A202" s="335" t="s">
        <v>256</v>
      </c>
      <c r="B202" s="334" t="s">
        <v>269</v>
      </c>
      <c r="C202" s="333"/>
      <c r="D202" s="332" t="s">
        <v>4</v>
      </c>
      <c r="E202" s="331" t="s">
        <v>256</v>
      </c>
      <c r="F202" s="330" t="s">
        <v>256</v>
      </c>
      <c r="G202" s="328" t="s">
        <v>256</v>
      </c>
      <c r="H202" s="329">
        <f>SUM(H150:H199)</f>
        <v>0</v>
      </c>
      <c r="I202" s="328" t="s">
        <v>256</v>
      </c>
      <c r="J202" s="329">
        <f>SUM(J150:J199)</f>
        <v>0</v>
      </c>
      <c r="K202" s="328" t="s">
        <v>256</v>
      </c>
      <c r="L202" s="327">
        <f>SUM(L150:L199)</f>
        <v>0</v>
      </c>
      <c r="M202" s="326" t="s">
        <v>255</v>
      </c>
      <c r="N202" s="323" t="str">
        <f t="shared" si="10"/>
        <v/>
      </c>
      <c r="O202" s="325" t="str">
        <f>IF(SUM(H200:H201)=H202,"","入力ミス")</f>
        <v/>
      </c>
      <c r="P202" s="325" t="str">
        <f>IF(SUM(J200:J201)=J202,"","入力ミス")</f>
        <v/>
      </c>
      <c r="Q202" s="325" t="str">
        <f>IF(SUM(L200:L201)=L202,"","入力ミス")</f>
        <v/>
      </c>
    </row>
    <row r="203" spans="1:17" s="324" customFormat="1">
      <c r="A203" s="377"/>
      <c r="B203" s="888" t="s">
        <v>1185</v>
      </c>
      <c r="C203" s="376"/>
      <c r="D203" s="378" t="s">
        <v>268</v>
      </c>
      <c r="E203" s="374"/>
      <c r="F203" s="338"/>
      <c r="G203" s="373"/>
      <c r="H203" s="356"/>
      <c r="I203" s="373"/>
      <c r="J203" s="356"/>
      <c r="K203" s="373"/>
      <c r="L203" s="372"/>
      <c r="M203" s="371"/>
      <c r="N203" s="323" t="str">
        <f t="shared" si="10"/>
        <v/>
      </c>
    </row>
    <row r="204" spans="1:17" s="324" customFormat="1">
      <c r="A204" s="365"/>
      <c r="B204" s="370"/>
      <c r="C204" s="363"/>
      <c r="D204" s="369"/>
      <c r="E204" s="361"/>
      <c r="F204" s="368"/>
      <c r="G204" s="358"/>
      <c r="H204" s="356">
        <f t="shared" ref="H204:H253" si="15">$F204*G204</f>
        <v>0</v>
      </c>
      <c r="I204" s="358"/>
      <c r="J204" s="356">
        <f t="shared" ref="J204:J253" si="16">$F204*I204</f>
        <v>0</v>
      </c>
      <c r="K204" s="357">
        <f t="shared" ref="K204:K253" si="17">G204-I204</f>
        <v>0</v>
      </c>
      <c r="L204" s="356">
        <f t="shared" ref="L204:L253" si="18">$F204*K204</f>
        <v>0</v>
      </c>
      <c r="M204" s="366"/>
      <c r="N204" s="323" t="str">
        <f t="shared" si="10"/>
        <v/>
      </c>
    </row>
    <row r="205" spans="1:17" s="324" customFormat="1">
      <c r="A205" s="365"/>
      <c r="B205" s="364"/>
      <c r="C205" s="363"/>
      <c r="D205" s="362"/>
      <c r="E205" s="361"/>
      <c r="F205" s="368"/>
      <c r="G205" s="358"/>
      <c r="H205" s="356">
        <f t="shared" si="15"/>
        <v>0</v>
      </c>
      <c r="I205" s="358"/>
      <c r="J205" s="356">
        <f t="shared" si="16"/>
        <v>0</v>
      </c>
      <c r="K205" s="357">
        <f t="shared" si="17"/>
        <v>0</v>
      </c>
      <c r="L205" s="356">
        <f t="shared" si="18"/>
        <v>0</v>
      </c>
      <c r="M205" s="366"/>
      <c r="N205" s="323" t="str">
        <f t="shared" si="10"/>
        <v/>
      </c>
    </row>
    <row r="206" spans="1:17" s="324" customFormat="1">
      <c r="A206" s="365"/>
      <c r="B206" s="364"/>
      <c r="C206" s="363"/>
      <c r="D206" s="362"/>
      <c r="E206" s="361"/>
      <c r="F206" s="368"/>
      <c r="G206" s="358"/>
      <c r="H206" s="356">
        <f t="shared" si="15"/>
        <v>0</v>
      </c>
      <c r="I206" s="358"/>
      <c r="J206" s="356">
        <f t="shared" si="16"/>
        <v>0</v>
      </c>
      <c r="K206" s="357">
        <f t="shared" si="17"/>
        <v>0</v>
      </c>
      <c r="L206" s="356">
        <f t="shared" si="18"/>
        <v>0</v>
      </c>
      <c r="M206" s="366"/>
      <c r="N206" s="323" t="str">
        <f t="shared" ref="N206:N269" si="19">IF(J206+L206=H206,"","入力ミス")&amp;IF(L206&gt;=0,"","入力ミス")</f>
        <v/>
      </c>
    </row>
    <row r="207" spans="1:17" s="324" customFormat="1">
      <c r="A207" s="365"/>
      <c r="B207" s="364"/>
      <c r="C207" s="363"/>
      <c r="D207" s="362"/>
      <c r="E207" s="361"/>
      <c r="F207" s="368"/>
      <c r="G207" s="358"/>
      <c r="H207" s="356">
        <f t="shared" si="15"/>
        <v>0</v>
      </c>
      <c r="I207" s="358"/>
      <c r="J207" s="356">
        <f t="shared" si="16"/>
        <v>0</v>
      </c>
      <c r="K207" s="357">
        <f t="shared" si="17"/>
        <v>0</v>
      </c>
      <c r="L207" s="356">
        <f t="shared" si="18"/>
        <v>0</v>
      </c>
      <c r="M207" s="366"/>
      <c r="N207" s="323" t="str">
        <f t="shared" si="19"/>
        <v/>
      </c>
    </row>
    <row r="208" spans="1:17" s="324" customFormat="1">
      <c r="A208" s="365"/>
      <c r="B208" s="364"/>
      <c r="C208" s="363"/>
      <c r="D208" s="362"/>
      <c r="E208" s="361"/>
      <c r="F208" s="368"/>
      <c r="G208" s="358"/>
      <c r="H208" s="356">
        <f t="shared" si="15"/>
        <v>0</v>
      </c>
      <c r="I208" s="358"/>
      <c r="J208" s="356">
        <f t="shared" si="16"/>
        <v>0</v>
      </c>
      <c r="K208" s="357">
        <f t="shared" si="17"/>
        <v>0</v>
      </c>
      <c r="L208" s="356">
        <f t="shared" si="18"/>
        <v>0</v>
      </c>
      <c r="M208" s="366"/>
      <c r="N208" s="323" t="str">
        <f t="shared" si="19"/>
        <v/>
      </c>
    </row>
    <row r="209" spans="1:14" s="324" customFormat="1">
      <c r="A209" s="365"/>
      <c r="B209" s="364"/>
      <c r="C209" s="363"/>
      <c r="D209" s="362"/>
      <c r="E209" s="361"/>
      <c r="F209" s="368"/>
      <c r="G209" s="358"/>
      <c r="H209" s="356">
        <f t="shared" si="15"/>
        <v>0</v>
      </c>
      <c r="I209" s="358"/>
      <c r="J209" s="356">
        <f t="shared" si="16"/>
        <v>0</v>
      </c>
      <c r="K209" s="357">
        <f t="shared" si="17"/>
        <v>0</v>
      </c>
      <c r="L209" s="356">
        <f t="shared" si="18"/>
        <v>0</v>
      </c>
      <c r="M209" s="366"/>
      <c r="N209" s="323" t="str">
        <f t="shared" si="19"/>
        <v/>
      </c>
    </row>
    <row r="210" spans="1:14" s="324" customFormat="1">
      <c r="A210" s="365"/>
      <c r="B210" s="364"/>
      <c r="C210" s="363"/>
      <c r="D210" s="362"/>
      <c r="E210" s="361"/>
      <c r="F210" s="368"/>
      <c r="G210" s="358"/>
      <c r="H210" s="356">
        <f t="shared" si="15"/>
        <v>0</v>
      </c>
      <c r="I210" s="358"/>
      <c r="J210" s="356">
        <f t="shared" si="16"/>
        <v>0</v>
      </c>
      <c r="K210" s="357">
        <f t="shared" si="17"/>
        <v>0</v>
      </c>
      <c r="L210" s="356">
        <f t="shared" si="18"/>
        <v>0</v>
      </c>
      <c r="M210" s="366"/>
      <c r="N210" s="323" t="str">
        <f t="shared" si="19"/>
        <v/>
      </c>
    </row>
    <row r="211" spans="1:14" s="324" customFormat="1">
      <c r="A211" s="365"/>
      <c r="B211" s="364"/>
      <c r="C211" s="363"/>
      <c r="D211" s="362"/>
      <c r="E211" s="361"/>
      <c r="F211" s="368"/>
      <c r="G211" s="358"/>
      <c r="H211" s="356">
        <f t="shared" si="15"/>
        <v>0</v>
      </c>
      <c r="I211" s="358"/>
      <c r="J211" s="356">
        <f t="shared" si="16"/>
        <v>0</v>
      </c>
      <c r="K211" s="357">
        <f t="shared" si="17"/>
        <v>0</v>
      </c>
      <c r="L211" s="356">
        <f t="shared" si="18"/>
        <v>0</v>
      </c>
      <c r="M211" s="366"/>
      <c r="N211" s="323" t="str">
        <f t="shared" si="19"/>
        <v/>
      </c>
    </row>
    <row r="212" spans="1:14" s="324" customFormat="1">
      <c r="A212" s="365"/>
      <c r="B212" s="364"/>
      <c r="C212" s="363"/>
      <c r="D212" s="362"/>
      <c r="E212" s="361"/>
      <c r="F212" s="368"/>
      <c r="G212" s="358"/>
      <c r="H212" s="356">
        <f t="shared" si="15"/>
        <v>0</v>
      </c>
      <c r="I212" s="358"/>
      <c r="J212" s="356">
        <f t="shared" si="16"/>
        <v>0</v>
      </c>
      <c r="K212" s="357">
        <f t="shared" si="17"/>
        <v>0</v>
      </c>
      <c r="L212" s="356">
        <f t="shared" si="18"/>
        <v>0</v>
      </c>
      <c r="M212" s="366"/>
      <c r="N212" s="323" t="str">
        <f t="shared" si="19"/>
        <v/>
      </c>
    </row>
    <row r="213" spans="1:14" s="324" customFormat="1">
      <c r="A213" s="365"/>
      <c r="B213" s="364"/>
      <c r="C213" s="363"/>
      <c r="D213" s="362"/>
      <c r="E213" s="361"/>
      <c r="F213" s="368"/>
      <c r="G213" s="358"/>
      <c r="H213" s="356">
        <f t="shared" si="15"/>
        <v>0</v>
      </c>
      <c r="I213" s="358"/>
      <c r="J213" s="356">
        <f t="shared" si="16"/>
        <v>0</v>
      </c>
      <c r="K213" s="357">
        <f t="shared" si="17"/>
        <v>0</v>
      </c>
      <c r="L213" s="356">
        <f t="shared" si="18"/>
        <v>0</v>
      </c>
      <c r="M213" s="366"/>
      <c r="N213" s="323" t="str">
        <f t="shared" si="19"/>
        <v/>
      </c>
    </row>
    <row r="214" spans="1:14" s="324" customFormat="1">
      <c r="A214" s="365"/>
      <c r="B214" s="364"/>
      <c r="C214" s="363"/>
      <c r="D214" s="362"/>
      <c r="E214" s="361"/>
      <c r="F214" s="368"/>
      <c r="G214" s="358"/>
      <c r="H214" s="356">
        <f t="shared" si="15"/>
        <v>0</v>
      </c>
      <c r="I214" s="358"/>
      <c r="J214" s="356">
        <f t="shared" si="16"/>
        <v>0</v>
      </c>
      <c r="K214" s="357">
        <f t="shared" si="17"/>
        <v>0</v>
      </c>
      <c r="L214" s="356">
        <f t="shared" si="18"/>
        <v>0</v>
      </c>
      <c r="M214" s="366"/>
      <c r="N214" s="323" t="str">
        <f t="shared" si="19"/>
        <v/>
      </c>
    </row>
    <row r="215" spans="1:14" s="324" customFormat="1">
      <c r="A215" s="365"/>
      <c r="B215" s="364"/>
      <c r="C215" s="363"/>
      <c r="D215" s="362"/>
      <c r="E215" s="361"/>
      <c r="F215" s="368"/>
      <c r="G215" s="358"/>
      <c r="H215" s="356">
        <f t="shared" si="15"/>
        <v>0</v>
      </c>
      <c r="I215" s="358"/>
      <c r="J215" s="356">
        <f t="shared" si="16"/>
        <v>0</v>
      </c>
      <c r="K215" s="357">
        <f t="shared" si="17"/>
        <v>0</v>
      </c>
      <c r="L215" s="356">
        <f t="shared" si="18"/>
        <v>0</v>
      </c>
      <c r="M215" s="366"/>
      <c r="N215" s="323" t="str">
        <f t="shared" si="19"/>
        <v/>
      </c>
    </row>
    <row r="216" spans="1:14" s="324" customFormat="1">
      <c r="A216" s="365"/>
      <c r="B216" s="364"/>
      <c r="C216" s="363"/>
      <c r="D216" s="362"/>
      <c r="E216" s="361"/>
      <c r="F216" s="368"/>
      <c r="G216" s="358"/>
      <c r="H216" s="356">
        <f t="shared" si="15"/>
        <v>0</v>
      </c>
      <c r="I216" s="358"/>
      <c r="J216" s="356">
        <f t="shared" si="16"/>
        <v>0</v>
      </c>
      <c r="K216" s="357">
        <f t="shared" si="17"/>
        <v>0</v>
      </c>
      <c r="L216" s="356">
        <f t="shared" si="18"/>
        <v>0</v>
      </c>
      <c r="M216" s="366"/>
      <c r="N216" s="323" t="str">
        <f t="shared" si="19"/>
        <v/>
      </c>
    </row>
    <row r="217" spans="1:14" s="324" customFormat="1">
      <c r="A217" s="365"/>
      <c r="B217" s="364"/>
      <c r="C217" s="363"/>
      <c r="D217" s="362"/>
      <c r="E217" s="361"/>
      <c r="F217" s="368"/>
      <c r="G217" s="358"/>
      <c r="H217" s="356">
        <f t="shared" si="15"/>
        <v>0</v>
      </c>
      <c r="I217" s="358"/>
      <c r="J217" s="356">
        <f t="shared" si="16"/>
        <v>0</v>
      </c>
      <c r="K217" s="357">
        <f t="shared" si="17"/>
        <v>0</v>
      </c>
      <c r="L217" s="356">
        <f t="shared" si="18"/>
        <v>0</v>
      </c>
      <c r="M217" s="366"/>
      <c r="N217" s="323" t="str">
        <f t="shared" si="19"/>
        <v/>
      </c>
    </row>
    <row r="218" spans="1:14" s="324" customFormat="1">
      <c r="A218" s="365"/>
      <c r="B218" s="364"/>
      <c r="C218" s="363"/>
      <c r="D218" s="362"/>
      <c r="E218" s="361"/>
      <c r="F218" s="368"/>
      <c r="G218" s="358"/>
      <c r="H218" s="356">
        <f t="shared" si="15"/>
        <v>0</v>
      </c>
      <c r="I218" s="358"/>
      <c r="J218" s="356">
        <f t="shared" si="16"/>
        <v>0</v>
      </c>
      <c r="K218" s="357">
        <f t="shared" si="17"/>
        <v>0</v>
      </c>
      <c r="L218" s="356">
        <f t="shared" si="18"/>
        <v>0</v>
      </c>
      <c r="M218" s="366"/>
      <c r="N218" s="323" t="str">
        <f t="shared" si="19"/>
        <v/>
      </c>
    </row>
    <row r="219" spans="1:14" s="324" customFormat="1">
      <c r="A219" s="365"/>
      <c r="B219" s="364"/>
      <c r="C219" s="363"/>
      <c r="D219" s="362"/>
      <c r="E219" s="361"/>
      <c r="F219" s="368"/>
      <c r="G219" s="358"/>
      <c r="H219" s="356">
        <f t="shared" si="15"/>
        <v>0</v>
      </c>
      <c r="I219" s="358"/>
      <c r="J219" s="356">
        <f t="shared" si="16"/>
        <v>0</v>
      </c>
      <c r="K219" s="357">
        <f t="shared" si="17"/>
        <v>0</v>
      </c>
      <c r="L219" s="356">
        <f t="shared" si="18"/>
        <v>0</v>
      </c>
      <c r="M219" s="366"/>
      <c r="N219" s="323" t="str">
        <f t="shared" si="19"/>
        <v/>
      </c>
    </row>
    <row r="220" spans="1:14" s="324" customFormat="1">
      <c r="A220" s="365"/>
      <c r="B220" s="364"/>
      <c r="C220" s="363"/>
      <c r="D220" s="362"/>
      <c r="E220" s="361"/>
      <c r="F220" s="368"/>
      <c r="G220" s="358"/>
      <c r="H220" s="356">
        <f t="shared" si="15"/>
        <v>0</v>
      </c>
      <c r="I220" s="358"/>
      <c r="J220" s="356">
        <f t="shared" si="16"/>
        <v>0</v>
      </c>
      <c r="K220" s="357">
        <f t="shared" si="17"/>
        <v>0</v>
      </c>
      <c r="L220" s="356">
        <f t="shared" si="18"/>
        <v>0</v>
      </c>
      <c r="M220" s="366"/>
      <c r="N220" s="323" t="str">
        <f t="shared" si="19"/>
        <v/>
      </c>
    </row>
    <row r="221" spans="1:14" s="324" customFormat="1">
      <c r="A221" s="365"/>
      <c r="B221" s="364"/>
      <c r="C221" s="363"/>
      <c r="D221" s="362"/>
      <c r="E221" s="361"/>
      <c r="F221" s="368"/>
      <c r="G221" s="358"/>
      <c r="H221" s="356">
        <f t="shared" si="15"/>
        <v>0</v>
      </c>
      <c r="I221" s="358"/>
      <c r="J221" s="356">
        <f t="shared" si="16"/>
        <v>0</v>
      </c>
      <c r="K221" s="357">
        <f t="shared" si="17"/>
        <v>0</v>
      </c>
      <c r="L221" s="356">
        <f t="shared" si="18"/>
        <v>0</v>
      </c>
      <c r="M221" s="366"/>
      <c r="N221" s="323" t="str">
        <f t="shared" si="19"/>
        <v/>
      </c>
    </row>
    <row r="222" spans="1:14" s="324" customFormat="1">
      <c r="A222" s="365"/>
      <c r="B222" s="364"/>
      <c r="C222" s="363"/>
      <c r="D222" s="362"/>
      <c r="E222" s="361"/>
      <c r="F222" s="368"/>
      <c r="G222" s="358"/>
      <c r="H222" s="356">
        <f t="shared" si="15"/>
        <v>0</v>
      </c>
      <c r="I222" s="358"/>
      <c r="J222" s="356">
        <f t="shared" si="16"/>
        <v>0</v>
      </c>
      <c r="K222" s="357">
        <f t="shared" si="17"/>
        <v>0</v>
      </c>
      <c r="L222" s="356">
        <f t="shared" si="18"/>
        <v>0</v>
      </c>
      <c r="M222" s="366"/>
      <c r="N222" s="323" t="str">
        <f t="shared" si="19"/>
        <v/>
      </c>
    </row>
    <row r="223" spans="1:14" s="324" customFormat="1">
      <c r="A223" s="365"/>
      <c r="B223" s="364"/>
      <c r="C223" s="363"/>
      <c r="D223" s="362"/>
      <c r="E223" s="361"/>
      <c r="F223" s="368"/>
      <c r="G223" s="358"/>
      <c r="H223" s="356">
        <f t="shared" si="15"/>
        <v>0</v>
      </c>
      <c r="I223" s="358"/>
      <c r="J223" s="356">
        <f t="shared" si="16"/>
        <v>0</v>
      </c>
      <c r="K223" s="357">
        <f t="shared" si="17"/>
        <v>0</v>
      </c>
      <c r="L223" s="356">
        <f t="shared" si="18"/>
        <v>0</v>
      </c>
      <c r="M223" s="366"/>
      <c r="N223" s="323" t="str">
        <f t="shared" si="19"/>
        <v/>
      </c>
    </row>
    <row r="224" spans="1:14" s="324" customFormat="1">
      <c r="A224" s="365"/>
      <c r="B224" s="364"/>
      <c r="C224" s="363"/>
      <c r="D224" s="362"/>
      <c r="E224" s="361"/>
      <c r="F224" s="368"/>
      <c r="G224" s="358"/>
      <c r="H224" s="356">
        <f t="shared" si="15"/>
        <v>0</v>
      </c>
      <c r="I224" s="358"/>
      <c r="J224" s="356">
        <f t="shared" si="16"/>
        <v>0</v>
      </c>
      <c r="K224" s="357">
        <f t="shared" si="17"/>
        <v>0</v>
      </c>
      <c r="L224" s="356">
        <f t="shared" si="18"/>
        <v>0</v>
      </c>
      <c r="M224" s="366"/>
      <c r="N224" s="323" t="str">
        <f t="shared" si="19"/>
        <v/>
      </c>
    </row>
    <row r="225" spans="1:14" s="324" customFormat="1">
      <c r="A225" s="365"/>
      <c r="B225" s="364"/>
      <c r="C225" s="363"/>
      <c r="D225" s="362"/>
      <c r="E225" s="361"/>
      <c r="F225" s="368"/>
      <c r="G225" s="358"/>
      <c r="H225" s="356">
        <f t="shared" si="15"/>
        <v>0</v>
      </c>
      <c r="I225" s="358"/>
      <c r="J225" s="356">
        <f t="shared" si="16"/>
        <v>0</v>
      </c>
      <c r="K225" s="357">
        <f t="shared" si="17"/>
        <v>0</v>
      </c>
      <c r="L225" s="356">
        <f t="shared" si="18"/>
        <v>0</v>
      </c>
      <c r="M225" s="366"/>
      <c r="N225" s="323" t="str">
        <f t="shared" si="19"/>
        <v/>
      </c>
    </row>
    <row r="226" spans="1:14" s="324" customFormat="1">
      <c r="A226" s="365"/>
      <c r="B226" s="364"/>
      <c r="C226" s="363"/>
      <c r="D226" s="362"/>
      <c r="E226" s="361"/>
      <c r="F226" s="368"/>
      <c r="G226" s="358"/>
      <c r="H226" s="356">
        <f t="shared" si="15"/>
        <v>0</v>
      </c>
      <c r="I226" s="358"/>
      <c r="J226" s="356">
        <f t="shared" si="16"/>
        <v>0</v>
      </c>
      <c r="K226" s="357">
        <f t="shared" si="17"/>
        <v>0</v>
      </c>
      <c r="L226" s="356">
        <f t="shared" si="18"/>
        <v>0</v>
      </c>
      <c r="M226" s="366"/>
      <c r="N226" s="323" t="str">
        <f t="shared" si="19"/>
        <v/>
      </c>
    </row>
    <row r="227" spans="1:14" s="324" customFormat="1">
      <c r="A227" s="365"/>
      <c r="B227" s="364"/>
      <c r="C227" s="363"/>
      <c r="D227" s="362"/>
      <c r="E227" s="361"/>
      <c r="F227" s="368"/>
      <c r="G227" s="358"/>
      <c r="H227" s="356">
        <f t="shared" si="15"/>
        <v>0</v>
      </c>
      <c r="I227" s="358"/>
      <c r="J227" s="356">
        <f t="shared" si="16"/>
        <v>0</v>
      </c>
      <c r="K227" s="357">
        <f t="shared" si="17"/>
        <v>0</v>
      </c>
      <c r="L227" s="356">
        <f t="shared" si="18"/>
        <v>0</v>
      </c>
      <c r="M227" s="366"/>
      <c r="N227" s="323" t="str">
        <f t="shared" si="19"/>
        <v/>
      </c>
    </row>
    <row r="228" spans="1:14" s="324" customFormat="1">
      <c r="A228" s="365"/>
      <c r="B228" s="364"/>
      <c r="C228" s="363"/>
      <c r="D228" s="362"/>
      <c r="E228" s="361"/>
      <c r="F228" s="368"/>
      <c r="G228" s="358"/>
      <c r="H228" s="356">
        <f t="shared" si="15"/>
        <v>0</v>
      </c>
      <c r="I228" s="358"/>
      <c r="J228" s="356">
        <f t="shared" si="16"/>
        <v>0</v>
      </c>
      <c r="K228" s="357">
        <f t="shared" si="17"/>
        <v>0</v>
      </c>
      <c r="L228" s="356">
        <f t="shared" si="18"/>
        <v>0</v>
      </c>
      <c r="M228" s="366"/>
      <c r="N228" s="323" t="str">
        <f t="shared" si="19"/>
        <v/>
      </c>
    </row>
    <row r="229" spans="1:14" s="324" customFormat="1">
      <c r="A229" s="365"/>
      <c r="B229" s="364"/>
      <c r="C229" s="363"/>
      <c r="D229" s="362"/>
      <c r="E229" s="361"/>
      <c r="F229" s="368"/>
      <c r="G229" s="358"/>
      <c r="H229" s="356">
        <f t="shared" si="15"/>
        <v>0</v>
      </c>
      <c r="I229" s="358"/>
      <c r="J229" s="356">
        <f t="shared" si="16"/>
        <v>0</v>
      </c>
      <c r="K229" s="357">
        <f t="shared" si="17"/>
        <v>0</v>
      </c>
      <c r="L229" s="356">
        <f t="shared" si="18"/>
        <v>0</v>
      </c>
      <c r="M229" s="366"/>
      <c r="N229" s="323" t="str">
        <f t="shared" si="19"/>
        <v/>
      </c>
    </row>
    <row r="230" spans="1:14" s="324" customFormat="1">
      <c r="A230" s="365"/>
      <c r="B230" s="364"/>
      <c r="C230" s="363"/>
      <c r="D230" s="362"/>
      <c r="E230" s="361"/>
      <c r="F230" s="368"/>
      <c r="G230" s="358"/>
      <c r="H230" s="356">
        <f t="shared" si="15"/>
        <v>0</v>
      </c>
      <c r="I230" s="358"/>
      <c r="J230" s="356">
        <f t="shared" si="16"/>
        <v>0</v>
      </c>
      <c r="K230" s="357">
        <f t="shared" si="17"/>
        <v>0</v>
      </c>
      <c r="L230" s="356">
        <f t="shared" si="18"/>
        <v>0</v>
      </c>
      <c r="M230" s="366"/>
      <c r="N230" s="323" t="str">
        <f t="shared" si="19"/>
        <v/>
      </c>
    </row>
    <row r="231" spans="1:14" s="324" customFormat="1">
      <c r="A231" s="365"/>
      <c r="B231" s="364"/>
      <c r="C231" s="363"/>
      <c r="D231" s="362"/>
      <c r="E231" s="361"/>
      <c r="F231" s="368"/>
      <c r="G231" s="358"/>
      <c r="H231" s="356">
        <f t="shared" si="15"/>
        <v>0</v>
      </c>
      <c r="I231" s="358"/>
      <c r="J231" s="356">
        <f t="shared" si="16"/>
        <v>0</v>
      </c>
      <c r="K231" s="357">
        <f t="shared" si="17"/>
        <v>0</v>
      </c>
      <c r="L231" s="356">
        <f t="shared" si="18"/>
        <v>0</v>
      </c>
      <c r="M231" s="366"/>
      <c r="N231" s="323" t="str">
        <f t="shared" si="19"/>
        <v/>
      </c>
    </row>
    <row r="232" spans="1:14" s="324" customFormat="1">
      <c r="A232" s="365"/>
      <c r="B232" s="364"/>
      <c r="C232" s="363"/>
      <c r="D232" s="362"/>
      <c r="E232" s="361"/>
      <c r="F232" s="368"/>
      <c r="G232" s="358"/>
      <c r="H232" s="356">
        <f t="shared" si="15"/>
        <v>0</v>
      </c>
      <c r="I232" s="358"/>
      <c r="J232" s="356">
        <f t="shared" si="16"/>
        <v>0</v>
      </c>
      <c r="K232" s="357">
        <f t="shared" si="17"/>
        <v>0</v>
      </c>
      <c r="L232" s="356">
        <f t="shared" si="18"/>
        <v>0</v>
      </c>
      <c r="M232" s="366"/>
      <c r="N232" s="323" t="str">
        <f t="shared" si="19"/>
        <v/>
      </c>
    </row>
    <row r="233" spans="1:14" s="324" customFormat="1">
      <c r="A233" s="365"/>
      <c r="B233" s="364"/>
      <c r="C233" s="363"/>
      <c r="D233" s="362"/>
      <c r="E233" s="361"/>
      <c r="F233" s="368"/>
      <c r="G233" s="358"/>
      <c r="H233" s="356">
        <f t="shared" si="15"/>
        <v>0</v>
      </c>
      <c r="I233" s="358"/>
      <c r="J233" s="356">
        <f t="shared" si="16"/>
        <v>0</v>
      </c>
      <c r="K233" s="357">
        <f t="shared" si="17"/>
        <v>0</v>
      </c>
      <c r="L233" s="356">
        <f t="shared" si="18"/>
        <v>0</v>
      </c>
      <c r="M233" s="366"/>
      <c r="N233" s="323" t="str">
        <f t="shared" si="19"/>
        <v/>
      </c>
    </row>
    <row r="234" spans="1:14" s="324" customFormat="1">
      <c r="A234" s="365"/>
      <c r="B234" s="364"/>
      <c r="C234" s="363"/>
      <c r="D234" s="362"/>
      <c r="E234" s="361"/>
      <c r="F234" s="368"/>
      <c r="G234" s="358"/>
      <c r="H234" s="356">
        <f t="shared" si="15"/>
        <v>0</v>
      </c>
      <c r="I234" s="358"/>
      <c r="J234" s="356">
        <f t="shared" si="16"/>
        <v>0</v>
      </c>
      <c r="K234" s="357">
        <f t="shared" si="17"/>
        <v>0</v>
      </c>
      <c r="L234" s="356">
        <f t="shared" si="18"/>
        <v>0</v>
      </c>
      <c r="M234" s="366"/>
      <c r="N234" s="323" t="str">
        <f t="shared" si="19"/>
        <v/>
      </c>
    </row>
    <row r="235" spans="1:14" s="324" customFormat="1">
      <c r="A235" s="365"/>
      <c r="B235" s="364"/>
      <c r="C235" s="363"/>
      <c r="D235" s="362"/>
      <c r="E235" s="361"/>
      <c r="F235" s="368"/>
      <c r="G235" s="358"/>
      <c r="H235" s="356">
        <f t="shared" si="15"/>
        <v>0</v>
      </c>
      <c r="I235" s="358"/>
      <c r="J235" s="356">
        <f t="shared" si="16"/>
        <v>0</v>
      </c>
      <c r="K235" s="357">
        <f t="shared" si="17"/>
        <v>0</v>
      </c>
      <c r="L235" s="356">
        <f t="shared" si="18"/>
        <v>0</v>
      </c>
      <c r="M235" s="366"/>
      <c r="N235" s="323" t="str">
        <f t="shared" si="19"/>
        <v/>
      </c>
    </row>
    <row r="236" spans="1:14" s="324" customFormat="1">
      <c r="A236" s="365"/>
      <c r="B236" s="364"/>
      <c r="C236" s="363"/>
      <c r="D236" s="362"/>
      <c r="E236" s="361"/>
      <c r="F236" s="368"/>
      <c r="G236" s="358"/>
      <c r="H236" s="356">
        <f t="shared" si="15"/>
        <v>0</v>
      </c>
      <c r="I236" s="358"/>
      <c r="J236" s="356">
        <f t="shared" si="16"/>
        <v>0</v>
      </c>
      <c r="K236" s="357">
        <f t="shared" si="17"/>
        <v>0</v>
      </c>
      <c r="L236" s="356">
        <f t="shared" si="18"/>
        <v>0</v>
      </c>
      <c r="M236" s="366"/>
      <c r="N236" s="323" t="str">
        <f t="shared" si="19"/>
        <v/>
      </c>
    </row>
    <row r="237" spans="1:14" s="324" customFormat="1">
      <c r="A237" s="365"/>
      <c r="B237" s="364"/>
      <c r="C237" s="363"/>
      <c r="D237" s="362"/>
      <c r="E237" s="361"/>
      <c r="F237" s="368"/>
      <c r="G237" s="358"/>
      <c r="H237" s="356">
        <f t="shared" si="15"/>
        <v>0</v>
      </c>
      <c r="I237" s="358"/>
      <c r="J237" s="356">
        <f t="shared" si="16"/>
        <v>0</v>
      </c>
      <c r="K237" s="357">
        <f t="shared" si="17"/>
        <v>0</v>
      </c>
      <c r="L237" s="356">
        <f t="shared" si="18"/>
        <v>0</v>
      </c>
      <c r="M237" s="366"/>
      <c r="N237" s="323" t="str">
        <f t="shared" si="19"/>
        <v/>
      </c>
    </row>
    <row r="238" spans="1:14" s="324" customFormat="1">
      <c r="A238" s="365"/>
      <c r="B238" s="364"/>
      <c r="C238" s="363"/>
      <c r="D238" s="362"/>
      <c r="E238" s="361"/>
      <c r="F238" s="368"/>
      <c r="G238" s="358"/>
      <c r="H238" s="356">
        <f t="shared" si="15"/>
        <v>0</v>
      </c>
      <c r="I238" s="358"/>
      <c r="J238" s="356">
        <f t="shared" si="16"/>
        <v>0</v>
      </c>
      <c r="K238" s="357">
        <f t="shared" si="17"/>
        <v>0</v>
      </c>
      <c r="L238" s="356">
        <f t="shared" si="18"/>
        <v>0</v>
      </c>
      <c r="M238" s="366"/>
      <c r="N238" s="323" t="str">
        <f t="shared" si="19"/>
        <v/>
      </c>
    </row>
    <row r="239" spans="1:14" s="324" customFormat="1">
      <c r="A239" s="365"/>
      <c r="B239" s="364"/>
      <c r="C239" s="363"/>
      <c r="D239" s="362"/>
      <c r="E239" s="361"/>
      <c r="F239" s="368"/>
      <c r="G239" s="358"/>
      <c r="H239" s="356">
        <f t="shared" si="15"/>
        <v>0</v>
      </c>
      <c r="I239" s="358"/>
      <c r="J239" s="356">
        <f t="shared" si="16"/>
        <v>0</v>
      </c>
      <c r="K239" s="357">
        <f t="shared" si="17"/>
        <v>0</v>
      </c>
      <c r="L239" s="356">
        <f t="shared" si="18"/>
        <v>0</v>
      </c>
      <c r="M239" s="366"/>
      <c r="N239" s="323" t="str">
        <f t="shared" si="19"/>
        <v/>
      </c>
    </row>
    <row r="240" spans="1:14" s="324" customFormat="1">
      <c r="A240" s="365"/>
      <c r="B240" s="364"/>
      <c r="C240" s="363"/>
      <c r="D240" s="362"/>
      <c r="E240" s="361"/>
      <c r="F240" s="368"/>
      <c r="G240" s="358"/>
      <c r="H240" s="356">
        <f t="shared" si="15"/>
        <v>0</v>
      </c>
      <c r="I240" s="358"/>
      <c r="J240" s="356">
        <f t="shared" si="16"/>
        <v>0</v>
      </c>
      <c r="K240" s="357">
        <f t="shared" si="17"/>
        <v>0</v>
      </c>
      <c r="L240" s="356">
        <f t="shared" si="18"/>
        <v>0</v>
      </c>
      <c r="M240" s="366"/>
      <c r="N240" s="323" t="str">
        <f t="shared" si="19"/>
        <v/>
      </c>
    </row>
    <row r="241" spans="1:17" s="324" customFormat="1">
      <c r="A241" s="365"/>
      <c r="B241" s="364"/>
      <c r="C241" s="363"/>
      <c r="D241" s="362"/>
      <c r="E241" s="361"/>
      <c r="F241" s="368"/>
      <c r="G241" s="358"/>
      <c r="H241" s="356">
        <f t="shared" si="15"/>
        <v>0</v>
      </c>
      <c r="I241" s="358"/>
      <c r="J241" s="356">
        <f t="shared" si="16"/>
        <v>0</v>
      </c>
      <c r="K241" s="357">
        <f t="shared" si="17"/>
        <v>0</v>
      </c>
      <c r="L241" s="356">
        <f t="shared" si="18"/>
        <v>0</v>
      </c>
      <c r="M241" s="366"/>
      <c r="N241" s="323" t="str">
        <f t="shared" si="19"/>
        <v/>
      </c>
    </row>
    <row r="242" spans="1:17" s="324" customFormat="1">
      <c r="A242" s="365"/>
      <c r="B242" s="364"/>
      <c r="C242" s="363"/>
      <c r="D242" s="362"/>
      <c r="E242" s="361"/>
      <c r="F242" s="368"/>
      <c r="G242" s="358"/>
      <c r="H242" s="356">
        <f t="shared" si="15"/>
        <v>0</v>
      </c>
      <c r="I242" s="358"/>
      <c r="J242" s="356">
        <f t="shared" si="16"/>
        <v>0</v>
      </c>
      <c r="K242" s="357">
        <f t="shared" si="17"/>
        <v>0</v>
      </c>
      <c r="L242" s="356">
        <f t="shared" si="18"/>
        <v>0</v>
      </c>
      <c r="M242" s="366"/>
      <c r="N242" s="323" t="str">
        <f t="shared" si="19"/>
        <v/>
      </c>
    </row>
    <row r="243" spans="1:17" s="324" customFormat="1">
      <c r="A243" s="365"/>
      <c r="B243" s="364"/>
      <c r="C243" s="363"/>
      <c r="D243" s="362"/>
      <c r="E243" s="361"/>
      <c r="F243" s="368"/>
      <c r="G243" s="358"/>
      <c r="H243" s="356">
        <f t="shared" si="15"/>
        <v>0</v>
      </c>
      <c r="I243" s="358"/>
      <c r="J243" s="356">
        <f t="shared" si="16"/>
        <v>0</v>
      </c>
      <c r="K243" s="357">
        <f t="shared" si="17"/>
        <v>0</v>
      </c>
      <c r="L243" s="356">
        <f t="shared" si="18"/>
        <v>0</v>
      </c>
      <c r="M243" s="366"/>
      <c r="N243" s="323" t="str">
        <f t="shared" si="19"/>
        <v/>
      </c>
    </row>
    <row r="244" spans="1:17" s="324" customFormat="1">
      <c r="A244" s="365"/>
      <c r="B244" s="364"/>
      <c r="C244" s="363"/>
      <c r="D244" s="362"/>
      <c r="E244" s="361"/>
      <c r="F244" s="368"/>
      <c r="G244" s="358"/>
      <c r="H244" s="356">
        <f t="shared" si="15"/>
        <v>0</v>
      </c>
      <c r="I244" s="358"/>
      <c r="J244" s="356">
        <f t="shared" si="16"/>
        <v>0</v>
      </c>
      <c r="K244" s="357">
        <f t="shared" si="17"/>
        <v>0</v>
      </c>
      <c r="L244" s="356">
        <f t="shared" si="18"/>
        <v>0</v>
      </c>
      <c r="M244" s="366"/>
      <c r="N244" s="323" t="str">
        <f t="shared" si="19"/>
        <v/>
      </c>
    </row>
    <row r="245" spans="1:17" s="324" customFormat="1">
      <c r="A245" s="365"/>
      <c r="B245" s="364"/>
      <c r="C245" s="363"/>
      <c r="D245" s="362"/>
      <c r="E245" s="361"/>
      <c r="F245" s="368"/>
      <c r="G245" s="358"/>
      <c r="H245" s="356">
        <f t="shared" si="15"/>
        <v>0</v>
      </c>
      <c r="I245" s="358"/>
      <c r="J245" s="356">
        <f t="shared" si="16"/>
        <v>0</v>
      </c>
      <c r="K245" s="357">
        <f t="shared" si="17"/>
        <v>0</v>
      </c>
      <c r="L245" s="356">
        <f t="shared" si="18"/>
        <v>0</v>
      </c>
      <c r="M245" s="366"/>
      <c r="N245" s="323" t="str">
        <f t="shared" si="19"/>
        <v/>
      </c>
    </row>
    <row r="246" spans="1:17" s="324" customFormat="1">
      <c r="A246" s="365"/>
      <c r="B246" s="364"/>
      <c r="C246" s="363"/>
      <c r="D246" s="362"/>
      <c r="E246" s="361"/>
      <c r="F246" s="368"/>
      <c r="G246" s="358"/>
      <c r="H246" s="356">
        <f t="shared" si="15"/>
        <v>0</v>
      </c>
      <c r="I246" s="358"/>
      <c r="J246" s="356">
        <f t="shared" si="16"/>
        <v>0</v>
      </c>
      <c r="K246" s="357">
        <f t="shared" si="17"/>
        <v>0</v>
      </c>
      <c r="L246" s="356">
        <f t="shared" si="18"/>
        <v>0</v>
      </c>
      <c r="M246" s="366"/>
      <c r="N246" s="323" t="str">
        <f t="shared" si="19"/>
        <v/>
      </c>
    </row>
    <row r="247" spans="1:17" s="324" customFormat="1">
      <c r="A247" s="365"/>
      <c r="B247" s="364"/>
      <c r="C247" s="363"/>
      <c r="D247" s="362"/>
      <c r="E247" s="361"/>
      <c r="F247" s="368"/>
      <c r="G247" s="358"/>
      <c r="H247" s="356">
        <f t="shared" si="15"/>
        <v>0</v>
      </c>
      <c r="I247" s="358"/>
      <c r="J247" s="356">
        <f t="shared" si="16"/>
        <v>0</v>
      </c>
      <c r="K247" s="357">
        <f t="shared" si="17"/>
        <v>0</v>
      </c>
      <c r="L247" s="356">
        <f t="shared" si="18"/>
        <v>0</v>
      </c>
      <c r="M247" s="366"/>
      <c r="N247" s="323" t="str">
        <f t="shared" si="19"/>
        <v/>
      </c>
    </row>
    <row r="248" spans="1:17" s="324" customFormat="1">
      <c r="A248" s="365"/>
      <c r="B248" s="364"/>
      <c r="C248" s="363"/>
      <c r="D248" s="362"/>
      <c r="E248" s="361"/>
      <c r="F248" s="368"/>
      <c r="G248" s="358"/>
      <c r="H248" s="356">
        <f t="shared" si="15"/>
        <v>0</v>
      </c>
      <c r="I248" s="358"/>
      <c r="J248" s="356">
        <f t="shared" si="16"/>
        <v>0</v>
      </c>
      <c r="K248" s="357">
        <f t="shared" si="17"/>
        <v>0</v>
      </c>
      <c r="L248" s="356">
        <f t="shared" si="18"/>
        <v>0</v>
      </c>
      <c r="M248" s="366"/>
      <c r="N248" s="323" t="str">
        <f t="shared" si="19"/>
        <v/>
      </c>
    </row>
    <row r="249" spans="1:17" s="324" customFormat="1">
      <c r="A249" s="365"/>
      <c r="B249" s="364"/>
      <c r="C249" s="363"/>
      <c r="D249" s="362"/>
      <c r="E249" s="361"/>
      <c r="F249" s="368"/>
      <c r="G249" s="358"/>
      <c r="H249" s="356">
        <f t="shared" si="15"/>
        <v>0</v>
      </c>
      <c r="I249" s="358"/>
      <c r="J249" s="356">
        <f t="shared" si="16"/>
        <v>0</v>
      </c>
      <c r="K249" s="357">
        <f t="shared" si="17"/>
        <v>0</v>
      </c>
      <c r="L249" s="356">
        <f t="shared" si="18"/>
        <v>0</v>
      </c>
      <c r="M249" s="366"/>
      <c r="N249" s="323" t="str">
        <f t="shared" si="19"/>
        <v/>
      </c>
    </row>
    <row r="250" spans="1:17" s="324" customFormat="1">
      <c r="A250" s="365"/>
      <c r="B250" s="364"/>
      <c r="C250" s="363"/>
      <c r="D250" s="362"/>
      <c r="E250" s="361"/>
      <c r="F250" s="368"/>
      <c r="G250" s="358"/>
      <c r="H250" s="356">
        <f t="shared" si="15"/>
        <v>0</v>
      </c>
      <c r="I250" s="358"/>
      <c r="J250" s="356">
        <f t="shared" si="16"/>
        <v>0</v>
      </c>
      <c r="K250" s="357">
        <f t="shared" si="17"/>
        <v>0</v>
      </c>
      <c r="L250" s="356">
        <f t="shared" si="18"/>
        <v>0</v>
      </c>
      <c r="M250" s="366"/>
      <c r="N250" s="323" t="str">
        <f t="shared" si="19"/>
        <v/>
      </c>
    </row>
    <row r="251" spans="1:17" s="324" customFormat="1">
      <c r="A251" s="365"/>
      <c r="B251" s="364"/>
      <c r="C251" s="363"/>
      <c r="D251" s="362"/>
      <c r="E251" s="361"/>
      <c r="F251" s="368"/>
      <c r="G251" s="358"/>
      <c r="H251" s="356">
        <f t="shared" si="15"/>
        <v>0</v>
      </c>
      <c r="I251" s="358"/>
      <c r="J251" s="356">
        <f t="shared" si="16"/>
        <v>0</v>
      </c>
      <c r="K251" s="357">
        <f t="shared" si="17"/>
        <v>0</v>
      </c>
      <c r="L251" s="356">
        <f t="shared" si="18"/>
        <v>0</v>
      </c>
      <c r="M251" s="366"/>
      <c r="N251" s="323" t="str">
        <f t="shared" si="19"/>
        <v/>
      </c>
    </row>
    <row r="252" spans="1:17" s="324" customFormat="1">
      <c r="A252" s="365"/>
      <c r="B252" s="364"/>
      <c r="C252" s="363"/>
      <c r="D252" s="362"/>
      <c r="E252" s="361"/>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365"/>
      <c r="B253" s="364"/>
      <c r="C253" s="363"/>
      <c r="D253" s="362"/>
      <c r="E253" s="361"/>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354" t="s">
        <v>255</v>
      </c>
      <c r="B254" s="353" t="s">
        <v>266</v>
      </c>
      <c r="C254" s="352"/>
      <c r="D254" s="351" t="s">
        <v>263</v>
      </c>
      <c r="E254" s="350" t="s">
        <v>255</v>
      </c>
      <c r="F254" s="349" t="s">
        <v>255</v>
      </c>
      <c r="G254" s="348" t="s">
        <v>255</v>
      </c>
      <c r="H254" s="347">
        <f>SUMIFS(H204:H253,$A204:$A253,"設備費")</f>
        <v>0</v>
      </c>
      <c r="I254" s="348" t="s">
        <v>256</v>
      </c>
      <c r="J254" s="347">
        <f>SUMIFS(J204:J253,$A204:$A253,"設備費")</f>
        <v>0</v>
      </c>
      <c r="K254" s="348" t="s">
        <v>256</v>
      </c>
      <c r="L254" s="347">
        <f>SUMIFS(L204:L253,$A204:$A253,"設備費")</f>
        <v>0</v>
      </c>
      <c r="M254" s="346" t="s">
        <v>255</v>
      </c>
      <c r="N254" s="323" t="str">
        <f t="shared" si="19"/>
        <v/>
      </c>
      <c r="O254" s="324" t="s">
        <v>265</v>
      </c>
    </row>
    <row r="255" spans="1:17" s="324" customFormat="1">
      <c r="A255" s="345" t="s">
        <v>255</v>
      </c>
      <c r="B255" s="344" t="s">
        <v>264</v>
      </c>
      <c r="C255" s="343"/>
      <c r="D255" s="342" t="s">
        <v>263</v>
      </c>
      <c r="E255" s="341" t="s">
        <v>255</v>
      </c>
      <c r="F255" s="340" t="s">
        <v>255</v>
      </c>
      <c r="G255" s="339" t="s">
        <v>255</v>
      </c>
      <c r="H255" s="338">
        <f>SUMIFS(H204:H253,$A204:$A253,"工事費")</f>
        <v>0</v>
      </c>
      <c r="I255" s="339" t="s">
        <v>256</v>
      </c>
      <c r="J255" s="338">
        <f>SUMIFS(J204:J253,$A204:$A253,"工事費")</f>
        <v>0</v>
      </c>
      <c r="K255" s="339" t="s">
        <v>256</v>
      </c>
      <c r="L255" s="338">
        <f>SUMIFS(L204:L253,$A204:$A253,"工事費")</f>
        <v>0</v>
      </c>
      <c r="M255" s="337" t="s">
        <v>255</v>
      </c>
      <c r="N255" s="323" t="str">
        <f t="shared" si="19"/>
        <v/>
      </c>
      <c r="O255" s="336" t="s">
        <v>262</v>
      </c>
      <c r="P255" s="336" t="s">
        <v>261</v>
      </c>
      <c r="Q255" s="336" t="s">
        <v>260</v>
      </c>
    </row>
    <row r="256" spans="1:17" s="324" customFormat="1" ht="14.25" thickBot="1">
      <c r="A256" s="335" t="s">
        <v>255</v>
      </c>
      <c r="B256" s="334" t="s">
        <v>259</v>
      </c>
      <c r="C256" s="333"/>
      <c r="D256" s="332" t="s">
        <v>258</v>
      </c>
      <c r="E256" s="331" t="s">
        <v>255</v>
      </c>
      <c r="F256" s="330" t="s">
        <v>255</v>
      </c>
      <c r="G256" s="328" t="s">
        <v>255</v>
      </c>
      <c r="H256" s="329">
        <f>SUM(H204:H253)</f>
        <v>0</v>
      </c>
      <c r="I256" s="328" t="s">
        <v>256</v>
      </c>
      <c r="J256" s="329">
        <f>SUM(J204:J253)</f>
        <v>0</v>
      </c>
      <c r="K256" s="328" t="s">
        <v>256</v>
      </c>
      <c r="L256" s="327">
        <f>SUM(L204:L253)</f>
        <v>0</v>
      </c>
      <c r="M256" s="326" t="s">
        <v>255</v>
      </c>
      <c r="N256" s="323" t="str">
        <f t="shared" si="19"/>
        <v/>
      </c>
      <c r="O256" s="325" t="str">
        <f>IF(SUM(H254:H255)=H256,"","入力ミス")</f>
        <v/>
      </c>
      <c r="P256" s="325" t="str">
        <f>IF(SUM(J254:J255)=J256,"","入力ミス")</f>
        <v/>
      </c>
      <c r="Q256" s="325" t="str">
        <f>IF(SUM(L254:L255)=L256,"","入力ミス")</f>
        <v/>
      </c>
    </row>
    <row r="257" spans="1:14" s="324" customFormat="1">
      <c r="A257" s="377"/>
      <c r="B257" s="888" t="s">
        <v>1204</v>
      </c>
      <c r="C257" s="376"/>
      <c r="D257" s="375" t="s">
        <v>267</v>
      </c>
      <c r="E257" s="374"/>
      <c r="F257" s="338"/>
      <c r="G257" s="373"/>
      <c r="H257" s="356"/>
      <c r="I257" s="373"/>
      <c r="J257" s="356"/>
      <c r="K257" s="373"/>
      <c r="L257" s="372"/>
      <c r="M257" s="371"/>
      <c r="N257" s="323" t="str">
        <f t="shared" si="19"/>
        <v/>
      </c>
    </row>
    <row r="258" spans="1:14" s="324" customFormat="1">
      <c r="A258" s="365"/>
      <c r="B258" s="370"/>
      <c r="C258" s="363"/>
      <c r="D258" s="369"/>
      <c r="E258" s="361"/>
      <c r="F258" s="368"/>
      <c r="G258" s="358"/>
      <c r="H258" s="356">
        <f t="shared" ref="H258:H307" si="20">$F258*G258</f>
        <v>0</v>
      </c>
      <c r="I258" s="358"/>
      <c r="J258" s="356">
        <f t="shared" ref="J258:J307" si="21">$F258*I258</f>
        <v>0</v>
      </c>
      <c r="K258" s="357">
        <f t="shared" ref="K258:K307" si="22">G258-I258</f>
        <v>0</v>
      </c>
      <c r="L258" s="356">
        <f t="shared" ref="L258:L307" si="23">$F258*K258</f>
        <v>0</v>
      </c>
      <c r="M258" s="366"/>
      <c r="N258" s="323" t="str">
        <f t="shared" si="19"/>
        <v/>
      </c>
    </row>
    <row r="259" spans="1:14" s="324" customFormat="1">
      <c r="A259" s="365"/>
      <c r="B259" s="364"/>
      <c r="C259" s="363"/>
      <c r="D259" s="362"/>
      <c r="E259" s="361"/>
      <c r="F259" s="368"/>
      <c r="G259" s="358"/>
      <c r="H259" s="356">
        <f t="shared" si="20"/>
        <v>0</v>
      </c>
      <c r="I259" s="358"/>
      <c r="J259" s="356">
        <f t="shared" si="21"/>
        <v>0</v>
      </c>
      <c r="K259" s="357">
        <f t="shared" si="22"/>
        <v>0</v>
      </c>
      <c r="L259" s="356">
        <f t="shared" si="23"/>
        <v>0</v>
      </c>
      <c r="M259" s="366"/>
      <c r="N259" s="323" t="str">
        <f t="shared" si="19"/>
        <v/>
      </c>
    </row>
    <row r="260" spans="1:14" s="324" customFormat="1">
      <c r="A260" s="365"/>
      <c r="B260" s="364"/>
      <c r="C260" s="363"/>
      <c r="D260" s="362"/>
      <c r="E260" s="361"/>
      <c r="F260" s="368"/>
      <c r="G260" s="358"/>
      <c r="H260" s="356">
        <f t="shared" si="20"/>
        <v>0</v>
      </c>
      <c r="I260" s="358"/>
      <c r="J260" s="356">
        <f t="shared" si="21"/>
        <v>0</v>
      </c>
      <c r="K260" s="357">
        <f t="shared" si="22"/>
        <v>0</v>
      </c>
      <c r="L260" s="356">
        <f t="shared" si="23"/>
        <v>0</v>
      </c>
      <c r="M260" s="366"/>
      <c r="N260" s="323" t="str">
        <f t="shared" si="19"/>
        <v/>
      </c>
    </row>
    <row r="261" spans="1:14" s="324" customFormat="1">
      <c r="A261" s="365"/>
      <c r="B261" s="364"/>
      <c r="C261" s="363"/>
      <c r="D261" s="362"/>
      <c r="E261" s="361"/>
      <c r="F261" s="368"/>
      <c r="G261" s="358"/>
      <c r="H261" s="356">
        <f t="shared" si="20"/>
        <v>0</v>
      </c>
      <c r="I261" s="358"/>
      <c r="J261" s="356">
        <f t="shared" si="21"/>
        <v>0</v>
      </c>
      <c r="K261" s="357">
        <f t="shared" si="22"/>
        <v>0</v>
      </c>
      <c r="L261" s="356">
        <f t="shared" si="23"/>
        <v>0</v>
      </c>
      <c r="M261" s="366"/>
      <c r="N261" s="323" t="str">
        <f t="shared" si="19"/>
        <v/>
      </c>
    </row>
    <row r="262" spans="1:14" s="324" customFormat="1">
      <c r="A262" s="365"/>
      <c r="B262" s="364"/>
      <c r="C262" s="363"/>
      <c r="D262" s="362"/>
      <c r="E262" s="361"/>
      <c r="F262" s="368"/>
      <c r="G262" s="358"/>
      <c r="H262" s="356">
        <f t="shared" si="20"/>
        <v>0</v>
      </c>
      <c r="I262" s="358"/>
      <c r="J262" s="356">
        <f t="shared" si="21"/>
        <v>0</v>
      </c>
      <c r="K262" s="357">
        <f t="shared" si="22"/>
        <v>0</v>
      </c>
      <c r="L262" s="356">
        <f t="shared" si="23"/>
        <v>0</v>
      </c>
      <c r="M262" s="366"/>
      <c r="N262" s="323" t="str">
        <f t="shared" si="19"/>
        <v/>
      </c>
    </row>
    <row r="263" spans="1:14" s="324" customFormat="1">
      <c r="A263" s="365"/>
      <c r="B263" s="364"/>
      <c r="C263" s="363"/>
      <c r="D263" s="362"/>
      <c r="E263" s="361"/>
      <c r="F263" s="368"/>
      <c r="G263" s="358"/>
      <c r="H263" s="356">
        <f t="shared" si="20"/>
        <v>0</v>
      </c>
      <c r="I263" s="358"/>
      <c r="J263" s="356">
        <f t="shared" si="21"/>
        <v>0</v>
      </c>
      <c r="K263" s="357">
        <f t="shared" si="22"/>
        <v>0</v>
      </c>
      <c r="L263" s="356">
        <f t="shared" si="23"/>
        <v>0</v>
      </c>
      <c r="M263" s="366"/>
      <c r="N263" s="323" t="str">
        <f t="shared" si="19"/>
        <v/>
      </c>
    </row>
    <row r="264" spans="1:14" s="324" customFormat="1">
      <c r="A264" s="365"/>
      <c r="B264" s="364"/>
      <c r="C264" s="363"/>
      <c r="D264" s="362"/>
      <c r="E264" s="361"/>
      <c r="F264" s="368"/>
      <c r="G264" s="358"/>
      <c r="H264" s="356">
        <f t="shared" si="20"/>
        <v>0</v>
      </c>
      <c r="I264" s="358"/>
      <c r="J264" s="356">
        <f t="shared" si="21"/>
        <v>0</v>
      </c>
      <c r="K264" s="357">
        <f t="shared" si="22"/>
        <v>0</v>
      </c>
      <c r="L264" s="356">
        <f t="shared" si="23"/>
        <v>0</v>
      </c>
      <c r="M264" s="366"/>
      <c r="N264" s="323" t="str">
        <f t="shared" si="19"/>
        <v/>
      </c>
    </row>
    <row r="265" spans="1:14" s="324" customFormat="1">
      <c r="A265" s="365"/>
      <c r="B265" s="364"/>
      <c r="C265" s="363"/>
      <c r="D265" s="362"/>
      <c r="E265" s="361"/>
      <c r="F265" s="368"/>
      <c r="G265" s="358"/>
      <c r="H265" s="356">
        <f t="shared" si="20"/>
        <v>0</v>
      </c>
      <c r="I265" s="358"/>
      <c r="J265" s="356">
        <f t="shared" si="21"/>
        <v>0</v>
      </c>
      <c r="K265" s="357">
        <f t="shared" si="22"/>
        <v>0</v>
      </c>
      <c r="L265" s="356">
        <f t="shared" si="23"/>
        <v>0</v>
      </c>
      <c r="M265" s="366"/>
      <c r="N265" s="323" t="str">
        <f t="shared" si="19"/>
        <v/>
      </c>
    </row>
    <row r="266" spans="1:14" s="324" customFormat="1">
      <c r="A266" s="365"/>
      <c r="B266" s="364"/>
      <c r="C266" s="363"/>
      <c r="D266" s="362"/>
      <c r="E266" s="361"/>
      <c r="F266" s="368"/>
      <c r="G266" s="358"/>
      <c r="H266" s="356">
        <f t="shared" si="20"/>
        <v>0</v>
      </c>
      <c r="I266" s="358"/>
      <c r="J266" s="356">
        <f t="shared" si="21"/>
        <v>0</v>
      </c>
      <c r="K266" s="357">
        <f t="shared" si="22"/>
        <v>0</v>
      </c>
      <c r="L266" s="356">
        <f t="shared" si="23"/>
        <v>0</v>
      </c>
      <c r="M266" s="366"/>
      <c r="N266" s="323" t="str">
        <f t="shared" si="19"/>
        <v/>
      </c>
    </row>
    <row r="267" spans="1:14" s="324" customFormat="1">
      <c r="A267" s="365"/>
      <c r="B267" s="364"/>
      <c r="C267" s="363"/>
      <c r="D267" s="362"/>
      <c r="E267" s="361"/>
      <c r="F267" s="368"/>
      <c r="G267" s="358"/>
      <c r="H267" s="356">
        <f t="shared" si="20"/>
        <v>0</v>
      </c>
      <c r="I267" s="358"/>
      <c r="J267" s="356">
        <f t="shared" si="21"/>
        <v>0</v>
      </c>
      <c r="K267" s="357">
        <f t="shared" si="22"/>
        <v>0</v>
      </c>
      <c r="L267" s="356">
        <f t="shared" si="23"/>
        <v>0</v>
      </c>
      <c r="M267" s="366"/>
      <c r="N267" s="323" t="str">
        <f t="shared" si="19"/>
        <v/>
      </c>
    </row>
    <row r="268" spans="1:14" s="324" customFormat="1">
      <c r="A268" s="365"/>
      <c r="B268" s="364"/>
      <c r="C268" s="363"/>
      <c r="D268" s="362"/>
      <c r="E268" s="361"/>
      <c r="F268" s="368"/>
      <c r="G268" s="358"/>
      <c r="H268" s="356">
        <f t="shared" si="20"/>
        <v>0</v>
      </c>
      <c r="I268" s="358"/>
      <c r="J268" s="356">
        <f t="shared" si="21"/>
        <v>0</v>
      </c>
      <c r="K268" s="357">
        <f t="shared" si="22"/>
        <v>0</v>
      </c>
      <c r="L268" s="356">
        <f t="shared" si="23"/>
        <v>0</v>
      </c>
      <c r="M268" s="366"/>
      <c r="N268" s="323" t="str">
        <f t="shared" si="19"/>
        <v/>
      </c>
    </row>
    <row r="269" spans="1:14" s="324" customFormat="1">
      <c r="A269" s="365"/>
      <c r="B269" s="364"/>
      <c r="C269" s="363"/>
      <c r="D269" s="362"/>
      <c r="E269" s="361"/>
      <c r="F269" s="368"/>
      <c r="G269" s="358"/>
      <c r="H269" s="356">
        <f t="shared" si="20"/>
        <v>0</v>
      </c>
      <c r="I269" s="358"/>
      <c r="J269" s="356">
        <f t="shared" si="21"/>
        <v>0</v>
      </c>
      <c r="K269" s="357">
        <f t="shared" si="22"/>
        <v>0</v>
      </c>
      <c r="L269" s="356">
        <f t="shared" si="23"/>
        <v>0</v>
      </c>
      <c r="M269" s="366"/>
      <c r="N269" s="323" t="str">
        <f t="shared" si="19"/>
        <v/>
      </c>
    </row>
    <row r="270" spans="1:14" s="324" customFormat="1">
      <c r="A270" s="365"/>
      <c r="B270" s="364"/>
      <c r="C270" s="363"/>
      <c r="D270" s="362"/>
      <c r="E270" s="361"/>
      <c r="F270" s="368"/>
      <c r="G270" s="358"/>
      <c r="H270" s="356">
        <f t="shared" si="20"/>
        <v>0</v>
      </c>
      <c r="I270" s="358"/>
      <c r="J270" s="356">
        <f t="shared" si="21"/>
        <v>0</v>
      </c>
      <c r="K270" s="357">
        <f t="shared" si="22"/>
        <v>0</v>
      </c>
      <c r="L270" s="356">
        <f t="shared" si="23"/>
        <v>0</v>
      </c>
      <c r="M270" s="366"/>
      <c r="N270" s="323" t="str">
        <f t="shared" ref="N270:N333" si="24">IF(J270+L270=H270,"","入力ミス")&amp;IF(L270&gt;=0,"","入力ミス")</f>
        <v/>
      </c>
    </row>
    <row r="271" spans="1:14" s="324" customFormat="1">
      <c r="A271" s="365"/>
      <c r="B271" s="364"/>
      <c r="C271" s="363"/>
      <c r="D271" s="362"/>
      <c r="E271" s="361"/>
      <c r="F271" s="368"/>
      <c r="G271" s="358"/>
      <c r="H271" s="356">
        <f t="shared" si="20"/>
        <v>0</v>
      </c>
      <c r="I271" s="358"/>
      <c r="J271" s="356">
        <f t="shared" si="21"/>
        <v>0</v>
      </c>
      <c r="K271" s="357">
        <f t="shared" si="22"/>
        <v>0</v>
      </c>
      <c r="L271" s="356">
        <f t="shared" si="23"/>
        <v>0</v>
      </c>
      <c r="M271" s="366"/>
      <c r="N271" s="323" t="str">
        <f t="shared" si="24"/>
        <v/>
      </c>
    </row>
    <row r="272" spans="1:14" s="324" customFormat="1">
      <c r="A272" s="365"/>
      <c r="B272" s="364"/>
      <c r="C272" s="363"/>
      <c r="D272" s="362"/>
      <c r="E272" s="361"/>
      <c r="F272" s="368"/>
      <c r="G272" s="358"/>
      <c r="H272" s="356">
        <f t="shared" si="20"/>
        <v>0</v>
      </c>
      <c r="I272" s="358"/>
      <c r="J272" s="356">
        <f t="shared" si="21"/>
        <v>0</v>
      </c>
      <c r="K272" s="357">
        <f t="shared" si="22"/>
        <v>0</v>
      </c>
      <c r="L272" s="356">
        <f t="shared" si="23"/>
        <v>0</v>
      </c>
      <c r="M272" s="366"/>
      <c r="N272" s="323" t="str">
        <f t="shared" si="24"/>
        <v/>
      </c>
    </row>
    <row r="273" spans="1:14" s="324" customFormat="1">
      <c r="A273" s="365"/>
      <c r="B273" s="364"/>
      <c r="C273" s="363"/>
      <c r="D273" s="362"/>
      <c r="E273" s="361"/>
      <c r="F273" s="368"/>
      <c r="G273" s="358"/>
      <c r="H273" s="356">
        <f t="shared" si="20"/>
        <v>0</v>
      </c>
      <c r="I273" s="358"/>
      <c r="J273" s="356">
        <f t="shared" si="21"/>
        <v>0</v>
      </c>
      <c r="K273" s="357">
        <f t="shared" si="22"/>
        <v>0</v>
      </c>
      <c r="L273" s="356">
        <f t="shared" si="23"/>
        <v>0</v>
      </c>
      <c r="M273" s="366"/>
      <c r="N273" s="323" t="str">
        <f t="shared" si="24"/>
        <v/>
      </c>
    </row>
    <row r="274" spans="1:14" s="324" customFormat="1">
      <c r="A274" s="365"/>
      <c r="B274" s="364"/>
      <c r="C274" s="363"/>
      <c r="D274" s="362"/>
      <c r="E274" s="361"/>
      <c r="F274" s="368"/>
      <c r="G274" s="358"/>
      <c r="H274" s="356">
        <f t="shared" si="20"/>
        <v>0</v>
      </c>
      <c r="I274" s="358"/>
      <c r="J274" s="356">
        <f t="shared" si="21"/>
        <v>0</v>
      </c>
      <c r="K274" s="357">
        <f t="shared" si="22"/>
        <v>0</v>
      </c>
      <c r="L274" s="356">
        <f t="shared" si="23"/>
        <v>0</v>
      </c>
      <c r="M274" s="366"/>
      <c r="N274" s="323" t="str">
        <f t="shared" si="24"/>
        <v/>
      </c>
    </row>
    <row r="275" spans="1:14" s="324" customFormat="1">
      <c r="A275" s="365"/>
      <c r="B275" s="364"/>
      <c r="C275" s="363"/>
      <c r="D275" s="362"/>
      <c r="E275" s="361"/>
      <c r="F275" s="368"/>
      <c r="G275" s="358"/>
      <c r="H275" s="356">
        <f t="shared" si="20"/>
        <v>0</v>
      </c>
      <c r="I275" s="358"/>
      <c r="J275" s="356">
        <f t="shared" si="21"/>
        <v>0</v>
      </c>
      <c r="K275" s="357">
        <f t="shared" si="22"/>
        <v>0</v>
      </c>
      <c r="L275" s="356">
        <f t="shared" si="23"/>
        <v>0</v>
      </c>
      <c r="M275" s="366"/>
      <c r="N275" s="323" t="str">
        <f t="shared" si="24"/>
        <v/>
      </c>
    </row>
    <row r="276" spans="1:14" s="324" customFormat="1">
      <c r="A276" s="365"/>
      <c r="B276" s="364"/>
      <c r="C276" s="363"/>
      <c r="D276" s="362"/>
      <c r="E276" s="361"/>
      <c r="F276" s="368"/>
      <c r="G276" s="358"/>
      <c r="H276" s="356">
        <f t="shared" si="20"/>
        <v>0</v>
      </c>
      <c r="I276" s="358"/>
      <c r="J276" s="356">
        <f t="shared" si="21"/>
        <v>0</v>
      </c>
      <c r="K276" s="357">
        <f t="shared" si="22"/>
        <v>0</v>
      </c>
      <c r="L276" s="356">
        <f t="shared" si="23"/>
        <v>0</v>
      </c>
      <c r="M276" s="366"/>
      <c r="N276" s="323" t="str">
        <f t="shared" si="24"/>
        <v/>
      </c>
    </row>
    <row r="277" spans="1:14" s="324" customFormat="1">
      <c r="A277" s="365"/>
      <c r="B277" s="364"/>
      <c r="C277" s="363"/>
      <c r="D277" s="362"/>
      <c r="E277" s="361"/>
      <c r="F277" s="368"/>
      <c r="G277" s="358"/>
      <c r="H277" s="356">
        <f t="shared" si="20"/>
        <v>0</v>
      </c>
      <c r="I277" s="358"/>
      <c r="J277" s="356">
        <f t="shared" si="21"/>
        <v>0</v>
      </c>
      <c r="K277" s="357">
        <f t="shared" si="22"/>
        <v>0</v>
      </c>
      <c r="L277" s="356">
        <f t="shared" si="23"/>
        <v>0</v>
      </c>
      <c r="M277" s="366"/>
      <c r="N277" s="323" t="str">
        <f t="shared" si="24"/>
        <v/>
      </c>
    </row>
    <row r="278" spans="1:14" s="324" customFormat="1">
      <c r="A278" s="365"/>
      <c r="B278" s="364"/>
      <c r="C278" s="363"/>
      <c r="D278" s="362"/>
      <c r="E278" s="361"/>
      <c r="F278" s="368"/>
      <c r="G278" s="358"/>
      <c r="H278" s="356">
        <f t="shared" si="20"/>
        <v>0</v>
      </c>
      <c r="I278" s="358"/>
      <c r="J278" s="356">
        <f t="shared" si="21"/>
        <v>0</v>
      </c>
      <c r="K278" s="357">
        <f t="shared" si="22"/>
        <v>0</v>
      </c>
      <c r="L278" s="356">
        <f t="shared" si="23"/>
        <v>0</v>
      </c>
      <c r="M278" s="366"/>
      <c r="N278" s="323" t="str">
        <f t="shared" si="24"/>
        <v/>
      </c>
    </row>
    <row r="279" spans="1:14" s="324" customFormat="1">
      <c r="A279" s="365"/>
      <c r="B279" s="364"/>
      <c r="C279" s="363"/>
      <c r="D279" s="362"/>
      <c r="E279" s="361"/>
      <c r="F279" s="368"/>
      <c r="G279" s="358"/>
      <c r="H279" s="356">
        <f t="shared" si="20"/>
        <v>0</v>
      </c>
      <c r="I279" s="358"/>
      <c r="J279" s="356">
        <f t="shared" si="21"/>
        <v>0</v>
      </c>
      <c r="K279" s="357">
        <f t="shared" si="22"/>
        <v>0</v>
      </c>
      <c r="L279" s="356">
        <f t="shared" si="23"/>
        <v>0</v>
      </c>
      <c r="M279" s="366"/>
      <c r="N279" s="323" t="str">
        <f t="shared" si="24"/>
        <v/>
      </c>
    </row>
    <row r="280" spans="1:14" s="324" customFormat="1">
      <c r="A280" s="365"/>
      <c r="B280" s="364"/>
      <c r="C280" s="363"/>
      <c r="D280" s="362"/>
      <c r="E280" s="361"/>
      <c r="F280" s="368"/>
      <c r="G280" s="358"/>
      <c r="H280" s="356">
        <f t="shared" si="20"/>
        <v>0</v>
      </c>
      <c r="I280" s="358"/>
      <c r="J280" s="356">
        <f t="shared" si="21"/>
        <v>0</v>
      </c>
      <c r="K280" s="357">
        <f t="shared" si="22"/>
        <v>0</v>
      </c>
      <c r="L280" s="356">
        <f t="shared" si="23"/>
        <v>0</v>
      </c>
      <c r="M280" s="366"/>
      <c r="N280" s="323" t="str">
        <f t="shared" si="24"/>
        <v/>
      </c>
    </row>
    <row r="281" spans="1:14" s="324" customFormat="1">
      <c r="A281" s="365"/>
      <c r="B281" s="364"/>
      <c r="C281" s="363"/>
      <c r="D281" s="362"/>
      <c r="E281" s="361"/>
      <c r="F281" s="368"/>
      <c r="G281" s="358"/>
      <c r="H281" s="356">
        <f t="shared" si="20"/>
        <v>0</v>
      </c>
      <c r="I281" s="358"/>
      <c r="J281" s="356">
        <f t="shared" si="21"/>
        <v>0</v>
      </c>
      <c r="K281" s="357">
        <f t="shared" si="22"/>
        <v>0</v>
      </c>
      <c r="L281" s="356">
        <f t="shared" si="23"/>
        <v>0</v>
      </c>
      <c r="M281" s="366"/>
      <c r="N281" s="323" t="str">
        <f t="shared" si="24"/>
        <v/>
      </c>
    </row>
    <row r="282" spans="1:14" s="324" customFormat="1">
      <c r="A282" s="365"/>
      <c r="B282" s="364"/>
      <c r="C282" s="363"/>
      <c r="D282" s="362"/>
      <c r="E282" s="361"/>
      <c r="F282" s="368"/>
      <c r="G282" s="358"/>
      <c r="H282" s="356">
        <f t="shared" si="20"/>
        <v>0</v>
      </c>
      <c r="I282" s="358"/>
      <c r="J282" s="356">
        <f t="shared" si="21"/>
        <v>0</v>
      </c>
      <c r="K282" s="357">
        <f t="shared" si="22"/>
        <v>0</v>
      </c>
      <c r="L282" s="356">
        <f t="shared" si="23"/>
        <v>0</v>
      </c>
      <c r="M282" s="366"/>
      <c r="N282" s="323" t="str">
        <f t="shared" si="24"/>
        <v/>
      </c>
    </row>
    <row r="283" spans="1:14" s="324" customFormat="1">
      <c r="A283" s="365"/>
      <c r="B283" s="364"/>
      <c r="C283" s="363"/>
      <c r="D283" s="362"/>
      <c r="E283" s="361"/>
      <c r="F283" s="368"/>
      <c r="G283" s="358"/>
      <c r="H283" s="356">
        <f t="shared" si="20"/>
        <v>0</v>
      </c>
      <c r="I283" s="358"/>
      <c r="J283" s="356">
        <f t="shared" si="21"/>
        <v>0</v>
      </c>
      <c r="K283" s="357">
        <f t="shared" si="22"/>
        <v>0</v>
      </c>
      <c r="L283" s="356">
        <f t="shared" si="23"/>
        <v>0</v>
      </c>
      <c r="M283" s="366"/>
      <c r="N283" s="323" t="str">
        <f t="shared" si="24"/>
        <v/>
      </c>
    </row>
    <row r="284" spans="1:14" s="324" customFormat="1">
      <c r="A284" s="365"/>
      <c r="B284" s="364"/>
      <c r="C284" s="363"/>
      <c r="D284" s="362"/>
      <c r="E284" s="361"/>
      <c r="F284" s="368"/>
      <c r="G284" s="358"/>
      <c r="H284" s="356">
        <f t="shared" si="20"/>
        <v>0</v>
      </c>
      <c r="I284" s="358"/>
      <c r="J284" s="356">
        <f t="shared" si="21"/>
        <v>0</v>
      </c>
      <c r="K284" s="357">
        <f t="shared" si="22"/>
        <v>0</v>
      </c>
      <c r="L284" s="356">
        <f t="shared" si="23"/>
        <v>0</v>
      </c>
      <c r="M284" s="366"/>
      <c r="N284" s="323" t="str">
        <f t="shared" si="24"/>
        <v/>
      </c>
    </row>
    <row r="285" spans="1:14" s="324" customFormat="1">
      <c r="A285" s="365"/>
      <c r="B285" s="364"/>
      <c r="C285" s="363"/>
      <c r="D285" s="362"/>
      <c r="E285" s="361"/>
      <c r="F285" s="368"/>
      <c r="G285" s="358"/>
      <c r="H285" s="356">
        <f t="shared" si="20"/>
        <v>0</v>
      </c>
      <c r="I285" s="358"/>
      <c r="J285" s="356">
        <f t="shared" si="21"/>
        <v>0</v>
      </c>
      <c r="K285" s="357">
        <f t="shared" si="22"/>
        <v>0</v>
      </c>
      <c r="L285" s="356">
        <f t="shared" si="23"/>
        <v>0</v>
      </c>
      <c r="M285" s="366"/>
      <c r="N285" s="323" t="str">
        <f t="shared" si="24"/>
        <v/>
      </c>
    </row>
    <row r="286" spans="1:14" s="324" customFormat="1">
      <c r="A286" s="365"/>
      <c r="B286" s="364"/>
      <c r="C286" s="363"/>
      <c r="D286" s="362"/>
      <c r="E286" s="361"/>
      <c r="F286" s="368"/>
      <c r="G286" s="358"/>
      <c r="H286" s="356">
        <f t="shared" si="20"/>
        <v>0</v>
      </c>
      <c r="I286" s="358"/>
      <c r="J286" s="356">
        <f t="shared" si="21"/>
        <v>0</v>
      </c>
      <c r="K286" s="357">
        <f t="shared" si="22"/>
        <v>0</v>
      </c>
      <c r="L286" s="356">
        <f t="shared" si="23"/>
        <v>0</v>
      </c>
      <c r="M286" s="366"/>
      <c r="N286" s="323" t="str">
        <f t="shared" si="24"/>
        <v/>
      </c>
    </row>
    <row r="287" spans="1:14" s="324" customFormat="1">
      <c r="A287" s="365"/>
      <c r="B287" s="364"/>
      <c r="C287" s="363"/>
      <c r="D287" s="362"/>
      <c r="E287" s="361"/>
      <c r="F287" s="368"/>
      <c r="G287" s="358"/>
      <c r="H287" s="356">
        <f t="shared" si="20"/>
        <v>0</v>
      </c>
      <c r="I287" s="358"/>
      <c r="J287" s="356">
        <f t="shared" si="21"/>
        <v>0</v>
      </c>
      <c r="K287" s="357">
        <f t="shared" si="22"/>
        <v>0</v>
      </c>
      <c r="L287" s="356">
        <f t="shared" si="23"/>
        <v>0</v>
      </c>
      <c r="M287" s="366"/>
      <c r="N287" s="323" t="str">
        <f t="shared" si="24"/>
        <v/>
      </c>
    </row>
    <row r="288" spans="1:14" s="324" customFormat="1">
      <c r="A288" s="365"/>
      <c r="B288" s="364"/>
      <c r="C288" s="363"/>
      <c r="D288" s="362"/>
      <c r="E288" s="361"/>
      <c r="F288" s="368"/>
      <c r="G288" s="358"/>
      <c r="H288" s="356">
        <f t="shared" si="20"/>
        <v>0</v>
      </c>
      <c r="I288" s="358"/>
      <c r="J288" s="356">
        <f t="shared" si="21"/>
        <v>0</v>
      </c>
      <c r="K288" s="357">
        <f t="shared" si="22"/>
        <v>0</v>
      </c>
      <c r="L288" s="356">
        <f t="shared" si="23"/>
        <v>0</v>
      </c>
      <c r="M288" s="366"/>
      <c r="N288" s="323" t="str">
        <f t="shared" si="24"/>
        <v/>
      </c>
    </row>
    <row r="289" spans="1:14" s="324" customFormat="1">
      <c r="A289" s="365"/>
      <c r="B289" s="364"/>
      <c r="C289" s="363"/>
      <c r="D289" s="362"/>
      <c r="E289" s="361"/>
      <c r="F289" s="368"/>
      <c r="G289" s="358"/>
      <c r="H289" s="356">
        <f t="shared" si="20"/>
        <v>0</v>
      </c>
      <c r="I289" s="358"/>
      <c r="J289" s="356">
        <f t="shared" si="21"/>
        <v>0</v>
      </c>
      <c r="K289" s="357">
        <f t="shared" si="22"/>
        <v>0</v>
      </c>
      <c r="L289" s="356">
        <f t="shared" si="23"/>
        <v>0</v>
      </c>
      <c r="M289" s="366"/>
      <c r="N289" s="323" t="str">
        <f t="shared" si="24"/>
        <v/>
      </c>
    </row>
    <row r="290" spans="1:14" s="324" customFormat="1">
      <c r="A290" s="365"/>
      <c r="B290" s="364"/>
      <c r="C290" s="363"/>
      <c r="D290" s="362"/>
      <c r="E290" s="361"/>
      <c r="F290" s="368"/>
      <c r="G290" s="358"/>
      <c r="H290" s="356">
        <f t="shared" si="20"/>
        <v>0</v>
      </c>
      <c r="I290" s="358"/>
      <c r="J290" s="356">
        <f t="shared" si="21"/>
        <v>0</v>
      </c>
      <c r="K290" s="357">
        <f t="shared" si="22"/>
        <v>0</v>
      </c>
      <c r="L290" s="356">
        <f t="shared" si="23"/>
        <v>0</v>
      </c>
      <c r="M290" s="366"/>
      <c r="N290" s="323" t="str">
        <f t="shared" si="24"/>
        <v/>
      </c>
    </row>
    <row r="291" spans="1:14" s="324" customFormat="1">
      <c r="A291" s="365"/>
      <c r="B291" s="364"/>
      <c r="C291" s="363"/>
      <c r="D291" s="362"/>
      <c r="E291" s="361"/>
      <c r="F291" s="368"/>
      <c r="G291" s="358"/>
      <c r="H291" s="356">
        <f t="shared" si="20"/>
        <v>0</v>
      </c>
      <c r="I291" s="358"/>
      <c r="J291" s="356">
        <f t="shared" si="21"/>
        <v>0</v>
      </c>
      <c r="K291" s="357">
        <f t="shared" si="22"/>
        <v>0</v>
      </c>
      <c r="L291" s="356">
        <f t="shared" si="23"/>
        <v>0</v>
      </c>
      <c r="M291" s="366"/>
      <c r="N291" s="323" t="str">
        <f t="shared" si="24"/>
        <v/>
      </c>
    </row>
    <row r="292" spans="1:14" s="324" customFormat="1">
      <c r="A292" s="365"/>
      <c r="B292" s="364"/>
      <c r="C292" s="363"/>
      <c r="D292" s="362"/>
      <c r="E292" s="361"/>
      <c r="F292" s="368"/>
      <c r="G292" s="358"/>
      <c r="H292" s="356">
        <f t="shared" si="20"/>
        <v>0</v>
      </c>
      <c r="I292" s="358"/>
      <c r="J292" s="356">
        <f t="shared" si="21"/>
        <v>0</v>
      </c>
      <c r="K292" s="357">
        <f t="shared" si="22"/>
        <v>0</v>
      </c>
      <c r="L292" s="356">
        <f t="shared" si="23"/>
        <v>0</v>
      </c>
      <c r="M292" s="366"/>
      <c r="N292" s="323" t="str">
        <f t="shared" si="24"/>
        <v/>
      </c>
    </row>
    <row r="293" spans="1:14" s="324" customFormat="1">
      <c r="A293" s="365"/>
      <c r="B293" s="364"/>
      <c r="C293" s="363"/>
      <c r="D293" s="362"/>
      <c r="E293" s="361"/>
      <c r="F293" s="368"/>
      <c r="G293" s="358"/>
      <c r="H293" s="356">
        <f t="shared" si="20"/>
        <v>0</v>
      </c>
      <c r="I293" s="358"/>
      <c r="J293" s="356">
        <f t="shared" si="21"/>
        <v>0</v>
      </c>
      <c r="K293" s="357">
        <f t="shared" si="22"/>
        <v>0</v>
      </c>
      <c r="L293" s="356">
        <f t="shared" si="23"/>
        <v>0</v>
      </c>
      <c r="M293" s="366"/>
      <c r="N293" s="323" t="str">
        <f t="shared" si="24"/>
        <v/>
      </c>
    </row>
    <row r="294" spans="1:14" s="324" customFormat="1">
      <c r="A294" s="365"/>
      <c r="B294" s="364"/>
      <c r="C294" s="363"/>
      <c r="D294" s="362"/>
      <c r="E294" s="361"/>
      <c r="F294" s="368"/>
      <c r="G294" s="358"/>
      <c r="H294" s="356">
        <f t="shared" si="20"/>
        <v>0</v>
      </c>
      <c r="I294" s="358"/>
      <c r="J294" s="356">
        <f t="shared" si="21"/>
        <v>0</v>
      </c>
      <c r="K294" s="357">
        <f t="shared" si="22"/>
        <v>0</v>
      </c>
      <c r="L294" s="356">
        <f t="shared" si="23"/>
        <v>0</v>
      </c>
      <c r="M294" s="366"/>
      <c r="N294" s="323" t="str">
        <f t="shared" si="24"/>
        <v/>
      </c>
    </row>
    <row r="295" spans="1:14" s="324" customFormat="1">
      <c r="A295" s="365"/>
      <c r="B295" s="364"/>
      <c r="C295" s="363"/>
      <c r="D295" s="362"/>
      <c r="E295" s="361"/>
      <c r="F295" s="368"/>
      <c r="G295" s="358"/>
      <c r="H295" s="356">
        <f t="shared" si="20"/>
        <v>0</v>
      </c>
      <c r="I295" s="358"/>
      <c r="J295" s="356">
        <f t="shared" si="21"/>
        <v>0</v>
      </c>
      <c r="K295" s="357">
        <f t="shared" si="22"/>
        <v>0</v>
      </c>
      <c r="L295" s="356">
        <f t="shared" si="23"/>
        <v>0</v>
      </c>
      <c r="M295" s="366"/>
      <c r="N295" s="323" t="str">
        <f t="shared" si="24"/>
        <v/>
      </c>
    </row>
    <row r="296" spans="1:14" s="324" customFormat="1">
      <c r="A296" s="365"/>
      <c r="B296" s="364"/>
      <c r="C296" s="363"/>
      <c r="D296" s="362"/>
      <c r="E296" s="361"/>
      <c r="F296" s="368"/>
      <c r="G296" s="358"/>
      <c r="H296" s="356">
        <f t="shared" si="20"/>
        <v>0</v>
      </c>
      <c r="I296" s="358"/>
      <c r="J296" s="356">
        <f t="shared" si="21"/>
        <v>0</v>
      </c>
      <c r="K296" s="357">
        <f t="shared" si="22"/>
        <v>0</v>
      </c>
      <c r="L296" s="356">
        <f t="shared" si="23"/>
        <v>0</v>
      </c>
      <c r="M296" s="366"/>
      <c r="N296" s="323" t="str">
        <f t="shared" si="24"/>
        <v/>
      </c>
    </row>
    <row r="297" spans="1:14" s="324" customFormat="1">
      <c r="A297" s="365"/>
      <c r="B297" s="364"/>
      <c r="C297" s="363"/>
      <c r="D297" s="362"/>
      <c r="E297" s="361"/>
      <c r="F297" s="368"/>
      <c r="G297" s="358"/>
      <c r="H297" s="356">
        <f t="shared" si="20"/>
        <v>0</v>
      </c>
      <c r="I297" s="358"/>
      <c r="J297" s="356">
        <f t="shared" si="21"/>
        <v>0</v>
      </c>
      <c r="K297" s="357">
        <f t="shared" si="22"/>
        <v>0</v>
      </c>
      <c r="L297" s="356">
        <f t="shared" si="23"/>
        <v>0</v>
      </c>
      <c r="M297" s="366"/>
      <c r="N297" s="323" t="str">
        <f t="shared" si="24"/>
        <v/>
      </c>
    </row>
    <row r="298" spans="1:14" s="324" customFormat="1">
      <c r="A298" s="365"/>
      <c r="B298" s="364"/>
      <c r="C298" s="363"/>
      <c r="D298" s="362"/>
      <c r="E298" s="361"/>
      <c r="F298" s="368"/>
      <c r="G298" s="358"/>
      <c r="H298" s="356">
        <f t="shared" si="20"/>
        <v>0</v>
      </c>
      <c r="I298" s="358"/>
      <c r="J298" s="356">
        <f t="shared" si="21"/>
        <v>0</v>
      </c>
      <c r="K298" s="357">
        <f t="shared" si="22"/>
        <v>0</v>
      </c>
      <c r="L298" s="356">
        <f t="shared" si="23"/>
        <v>0</v>
      </c>
      <c r="M298" s="366"/>
      <c r="N298" s="323" t="str">
        <f t="shared" si="24"/>
        <v/>
      </c>
    </row>
    <row r="299" spans="1:14" s="324" customFormat="1">
      <c r="A299" s="365"/>
      <c r="B299" s="364"/>
      <c r="C299" s="363"/>
      <c r="D299" s="362"/>
      <c r="E299" s="361"/>
      <c r="F299" s="368"/>
      <c r="G299" s="358"/>
      <c r="H299" s="356">
        <f t="shared" si="20"/>
        <v>0</v>
      </c>
      <c r="I299" s="358"/>
      <c r="J299" s="356">
        <f t="shared" si="21"/>
        <v>0</v>
      </c>
      <c r="K299" s="357">
        <f t="shared" si="22"/>
        <v>0</v>
      </c>
      <c r="L299" s="356">
        <f t="shared" si="23"/>
        <v>0</v>
      </c>
      <c r="M299" s="366"/>
      <c r="N299" s="323" t="str">
        <f t="shared" si="24"/>
        <v/>
      </c>
    </row>
    <row r="300" spans="1:14" s="324" customFormat="1">
      <c r="A300" s="365"/>
      <c r="B300" s="364"/>
      <c r="C300" s="363"/>
      <c r="D300" s="362"/>
      <c r="E300" s="361"/>
      <c r="F300" s="368"/>
      <c r="G300" s="358"/>
      <c r="H300" s="356">
        <f t="shared" si="20"/>
        <v>0</v>
      </c>
      <c r="I300" s="358"/>
      <c r="J300" s="356">
        <f t="shared" si="21"/>
        <v>0</v>
      </c>
      <c r="K300" s="357">
        <f t="shared" si="22"/>
        <v>0</v>
      </c>
      <c r="L300" s="356">
        <f t="shared" si="23"/>
        <v>0</v>
      </c>
      <c r="M300" s="366"/>
      <c r="N300" s="323" t="str">
        <f t="shared" si="24"/>
        <v/>
      </c>
    </row>
    <row r="301" spans="1:14" s="324" customFormat="1">
      <c r="A301" s="365"/>
      <c r="B301" s="364"/>
      <c r="C301" s="363"/>
      <c r="D301" s="362"/>
      <c r="E301" s="361"/>
      <c r="F301" s="368"/>
      <c r="G301" s="358"/>
      <c r="H301" s="356">
        <f t="shared" si="20"/>
        <v>0</v>
      </c>
      <c r="I301" s="358"/>
      <c r="J301" s="356">
        <f t="shared" si="21"/>
        <v>0</v>
      </c>
      <c r="K301" s="357">
        <f t="shared" si="22"/>
        <v>0</v>
      </c>
      <c r="L301" s="356">
        <f t="shared" si="23"/>
        <v>0</v>
      </c>
      <c r="M301" s="366"/>
      <c r="N301" s="323" t="str">
        <f t="shared" si="24"/>
        <v/>
      </c>
    </row>
    <row r="302" spans="1:14" s="324" customFormat="1">
      <c r="A302" s="365"/>
      <c r="B302" s="364"/>
      <c r="C302" s="363"/>
      <c r="D302" s="362"/>
      <c r="E302" s="361"/>
      <c r="F302" s="368"/>
      <c r="G302" s="358"/>
      <c r="H302" s="356">
        <f t="shared" si="20"/>
        <v>0</v>
      </c>
      <c r="I302" s="358"/>
      <c r="J302" s="356">
        <f t="shared" si="21"/>
        <v>0</v>
      </c>
      <c r="K302" s="357">
        <f t="shared" si="22"/>
        <v>0</v>
      </c>
      <c r="L302" s="356">
        <f t="shared" si="23"/>
        <v>0</v>
      </c>
      <c r="M302" s="366"/>
      <c r="N302" s="323" t="str">
        <f t="shared" si="24"/>
        <v/>
      </c>
    </row>
    <row r="303" spans="1:14" s="324" customFormat="1">
      <c r="A303" s="365"/>
      <c r="B303" s="364"/>
      <c r="C303" s="363"/>
      <c r="D303" s="362"/>
      <c r="E303" s="361"/>
      <c r="F303" s="368"/>
      <c r="G303" s="358"/>
      <c r="H303" s="356">
        <f t="shared" si="20"/>
        <v>0</v>
      </c>
      <c r="I303" s="358"/>
      <c r="J303" s="356">
        <f t="shared" si="21"/>
        <v>0</v>
      </c>
      <c r="K303" s="357">
        <f t="shared" si="22"/>
        <v>0</v>
      </c>
      <c r="L303" s="356">
        <f t="shared" si="23"/>
        <v>0</v>
      </c>
      <c r="M303" s="366"/>
      <c r="N303" s="323" t="str">
        <f t="shared" si="24"/>
        <v/>
      </c>
    </row>
    <row r="304" spans="1:14" s="324" customFormat="1">
      <c r="A304" s="365"/>
      <c r="B304" s="364"/>
      <c r="C304" s="363"/>
      <c r="D304" s="362"/>
      <c r="E304" s="361"/>
      <c r="F304" s="368"/>
      <c r="G304" s="358"/>
      <c r="H304" s="356">
        <f t="shared" si="20"/>
        <v>0</v>
      </c>
      <c r="I304" s="358"/>
      <c r="J304" s="356">
        <f t="shared" si="21"/>
        <v>0</v>
      </c>
      <c r="K304" s="357">
        <f t="shared" si="22"/>
        <v>0</v>
      </c>
      <c r="L304" s="356">
        <f t="shared" si="23"/>
        <v>0</v>
      </c>
      <c r="M304" s="366"/>
      <c r="N304" s="323" t="str">
        <f t="shared" si="24"/>
        <v/>
      </c>
    </row>
    <row r="305" spans="1:17" s="324" customFormat="1">
      <c r="A305" s="365"/>
      <c r="B305" s="364"/>
      <c r="C305" s="363"/>
      <c r="D305" s="362"/>
      <c r="E305" s="361"/>
      <c r="F305" s="368"/>
      <c r="G305" s="358"/>
      <c r="H305" s="356">
        <f t="shared" si="20"/>
        <v>0</v>
      </c>
      <c r="I305" s="358"/>
      <c r="J305" s="356">
        <f t="shared" si="21"/>
        <v>0</v>
      </c>
      <c r="K305" s="357">
        <f t="shared" si="22"/>
        <v>0</v>
      </c>
      <c r="L305" s="356">
        <f t="shared" si="23"/>
        <v>0</v>
      </c>
      <c r="M305" s="366"/>
      <c r="N305" s="323" t="str">
        <f t="shared" si="24"/>
        <v/>
      </c>
    </row>
    <row r="306" spans="1:17" s="324" customFormat="1">
      <c r="A306" s="365"/>
      <c r="B306" s="364"/>
      <c r="C306" s="363"/>
      <c r="D306" s="362"/>
      <c r="E306" s="361"/>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365"/>
      <c r="B307" s="364"/>
      <c r="C307" s="363"/>
      <c r="D307" s="362"/>
      <c r="E307" s="361"/>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354" t="s">
        <v>255</v>
      </c>
      <c r="B308" s="353" t="s">
        <v>266</v>
      </c>
      <c r="C308" s="352"/>
      <c r="D308" s="351" t="s">
        <v>263</v>
      </c>
      <c r="E308" s="350" t="s">
        <v>255</v>
      </c>
      <c r="F308" s="349" t="s">
        <v>255</v>
      </c>
      <c r="G308" s="348" t="s">
        <v>255</v>
      </c>
      <c r="H308" s="347">
        <f>SUMIFS(H258:H307,$A258:$A307,"設備費")</f>
        <v>0</v>
      </c>
      <c r="I308" s="348" t="s">
        <v>256</v>
      </c>
      <c r="J308" s="347">
        <f>SUMIFS(J258:J307,$A258:$A307,"設備費")</f>
        <v>0</v>
      </c>
      <c r="K308" s="348" t="s">
        <v>256</v>
      </c>
      <c r="L308" s="347">
        <f>SUMIFS(L258:L307,$A258:$A307,"設備費")</f>
        <v>0</v>
      </c>
      <c r="M308" s="346" t="s">
        <v>255</v>
      </c>
      <c r="N308" s="323" t="str">
        <f t="shared" si="24"/>
        <v/>
      </c>
      <c r="O308" s="324" t="s">
        <v>265</v>
      </c>
    </row>
    <row r="309" spans="1:17" s="324" customFormat="1">
      <c r="A309" s="345" t="s">
        <v>255</v>
      </c>
      <c r="B309" s="344" t="s">
        <v>264</v>
      </c>
      <c r="C309" s="343"/>
      <c r="D309" s="342" t="s">
        <v>263</v>
      </c>
      <c r="E309" s="341" t="s">
        <v>255</v>
      </c>
      <c r="F309" s="340" t="s">
        <v>255</v>
      </c>
      <c r="G309" s="339" t="s">
        <v>255</v>
      </c>
      <c r="H309" s="338">
        <f>SUMIFS(H258:H307,$A258:$A307,"工事費")</f>
        <v>0</v>
      </c>
      <c r="I309" s="339" t="s">
        <v>256</v>
      </c>
      <c r="J309" s="338">
        <f>SUMIFS(J258:J307,$A258:$A307,"工事費")</f>
        <v>0</v>
      </c>
      <c r="K309" s="339" t="s">
        <v>256</v>
      </c>
      <c r="L309" s="338">
        <f>SUMIFS(L258:L307,$A258:$A307,"工事費")</f>
        <v>0</v>
      </c>
      <c r="M309" s="337" t="s">
        <v>255</v>
      </c>
      <c r="N309" s="323" t="str">
        <f t="shared" si="24"/>
        <v/>
      </c>
      <c r="O309" s="336" t="s">
        <v>262</v>
      </c>
      <c r="P309" s="336" t="s">
        <v>261</v>
      </c>
      <c r="Q309" s="336" t="s">
        <v>260</v>
      </c>
    </row>
    <row r="310" spans="1:17" s="324" customFormat="1" ht="14.25" thickBot="1">
      <c r="A310" s="335" t="s">
        <v>255</v>
      </c>
      <c r="B310" s="334" t="s">
        <v>259</v>
      </c>
      <c r="C310" s="333"/>
      <c r="D310" s="332" t="s">
        <v>258</v>
      </c>
      <c r="E310" s="331" t="s">
        <v>255</v>
      </c>
      <c r="F310" s="330" t="s">
        <v>255</v>
      </c>
      <c r="G310" s="328" t="s">
        <v>255</v>
      </c>
      <c r="H310" s="329">
        <f>SUM(H258:H307)</f>
        <v>0</v>
      </c>
      <c r="I310" s="328" t="s">
        <v>256</v>
      </c>
      <c r="J310" s="329">
        <f>SUM(J258:J307)</f>
        <v>0</v>
      </c>
      <c r="K310" s="328" t="s">
        <v>256</v>
      </c>
      <c r="L310" s="327">
        <f>SUM(L258:L307)</f>
        <v>0</v>
      </c>
      <c r="M310" s="326" t="s">
        <v>255</v>
      </c>
      <c r="N310" s="323" t="str">
        <f t="shared" si="24"/>
        <v/>
      </c>
      <c r="O310" s="325" t="str">
        <f>IF(SUM(H308:H309)=H310,"","入力ミス")</f>
        <v/>
      </c>
      <c r="P310" s="325" t="str">
        <f>IF(SUM(J308:J309)=J310,"","入力ミス")</f>
        <v/>
      </c>
      <c r="Q310" s="325" t="str">
        <f>IF(SUM(L308:L309)=L310,"","入力ミス")</f>
        <v/>
      </c>
    </row>
    <row r="311" spans="1:17" s="324" customFormat="1">
      <c r="A311" s="377"/>
      <c r="B311" s="888" t="s">
        <v>1205</v>
      </c>
      <c r="C311" s="376"/>
      <c r="D311" s="375" t="s">
        <v>267</v>
      </c>
      <c r="E311" s="374"/>
      <c r="F311" s="338"/>
      <c r="G311" s="373"/>
      <c r="H311" s="356"/>
      <c r="I311" s="373"/>
      <c r="J311" s="356"/>
      <c r="K311" s="373"/>
      <c r="L311" s="372"/>
      <c r="M311" s="371"/>
      <c r="N311" s="323" t="str">
        <f t="shared" si="24"/>
        <v/>
      </c>
    </row>
    <row r="312" spans="1:17" s="324" customFormat="1">
      <c r="A312" s="365"/>
      <c r="B312" s="370"/>
      <c r="C312" s="363"/>
      <c r="D312" s="369"/>
      <c r="E312" s="361"/>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365"/>
      <c r="B313" s="364"/>
      <c r="C313" s="363"/>
      <c r="D313" s="362"/>
      <c r="E313" s="361"/>
      <c r="F313" s="368"/>
      <c r="G313" s="358"/>
      <c r="H313" s="356">
        <f t="shared" si="25"/>
        <v>0</v>
      </c>
      <c r="I313" s="358"/>
      <c r="J313" s="356">
        <f t="shared" si="26"/>
        <v>0</v>
      </c>
      <c r="K313" s="357">
        <f t="shared" si="27"/>
        <v>0</v>
      </c>
      <c r="L313" s="356">
        <f t="shared" si="28"/>
        <v>0</v>
      </c>
      <c r="M313" s="366"/>
      <c r="N313" s="323" t="str">
        <f t="shared" si="24"/>
        <v/>
      </c>
    </row>
    <row r="314" spans="1:17" s="324" customFormat="1">
      <c r="A314" s="365"/>
      <c r="B314" s="364"/>
      <c r="C314" s="363"/>
      <c r="D314" s="362"/>
      <c r="E314" s="361"/>
      <c r="F314" s="368"/>
      <c r="G314" s="358"/>
      <c r="H314" s="356">
        <f t="shared" si="25"/>
        <v>0</v>
      </c>
      <c r="I314" s="358"/>
      <c r="J314" s="356">
        <f t="shared" si="26"/>
        <v>0</v>
      </c>
      <c r="K314" s="357">
        <f t="shared" si="27"/>
        <v>0</v>
      </c>
      <c r="L314" s="356">
        <f t="shared" si="28"/>
        <v>0</v>
      </c>
      <c r="M314" s="366"/>
      <c r="N314" s="323" t="str">
        <f t="shared" si="24"/>
        <v/>
      </c>
    </row>
    <row r="315" spans="1:17" s="324" customFormat="1">
      <c r="A315" s="365"/>
      <c r="B315" s="364"/>
      <c r="C315" s="363"/>
      <c r="D315" s="362"/>
      <c r="E315" s="361"/>
      <c r="F315" s="368"/>
      <c r="G315" s="358"/>
      <c r="H315" s="356">
        <f t="shared" si="25"/>
        <v>0</v>
      </c>
      <c r="I315" s="358"/>
      <c r="J315" s="356">
        <f t="shared" si="26"/>
        <v>0</v>
      </c>
      <c r="K315" s="357">
        <f t="shared" si="27"/>
        <v>0</v>
      </c>
      <c r="L315" s="356">
        <f t="shared" si="28"/>
        <v>0</v>
      </c>
      <c r="M315" s="366"/>
      <c r="N315" s="323" t="str">
        <f t="shared" si="24"/>
        <v/>
      </c>
    </row>
    <row r="316" spans="1:17" s="324" customFormat="1">
      <c r="A316" s="365"/>
      <c r="B316" s="364"/>
      <c r="C316" s="363"/>
      <c r="D316" s="362"/>
      <c r="E316" s="361"/>
      <c r="F316" s="368"/>
      <c r="G316" s="358"/>
      <c r="H316" s="356">
        <f t="shared" si="25"/>
        <v>0</v>
      </c>
      <c r="I316" s="358"/>
      <c r="J316" s="356">
        <f t="shared" si="26"/>
        <v>0</v>
      </c>
      <c r="K316" s="357">
        <f t="shared" si="27"/>
        <v>0</v>
      </c>
      <c r="L316" s="356">
        <f t="shared" si="28"/>
        <v>0</v>
      </c>
      <c r="M316" s="366"/>
      <c r="N316" s="323" t="str">
        <f t="shared" si="24"/>
        <v/>
      </c>
    </row>
    <row r="317" spans="1:17" s="324" customFormat="1">
      <c r="A317" s="365"/>
      <c r="B317" s="364"/>
      <c r="C317" s="363"/>
      <c r="D317" s="362"/>
      <c r="E317" s="361"/>
      <c r="F317" s="368"/>
      <c r="G317" s="358"/>
      <c r="H317" s="356">
        <f t="shared" si="25"/>
        <v>0</v>
      </c>
      <c r="I317" s="358"/>
      <c r="J317" s="356">
        <f t="shared" si="26"/>
        <v>0</v>
      </c>
      <c r="K317" s="357">
        <f t="shared" si="27"/>
        <v>0</v>
      </c>
      <c r="L317" s="356">
        <f t="shared" si="28"/>
        <v>0</v>
      </c>
      <c r="M317" s="366"/>
      <c r="N317" s="323" t="str">
        <f t="shared" si="24"/>
        <v/>
      </c>
    </row>
    <row r="318" spans="1:17" s="324" customFormat="1">
      <c r="A318" s="365"/>
      <c r="B318" s="364"/>
      <c r="C318" s="363"/>
      <c r="D318" s="362"/>
      <c r="E318" s="361"/>
      <c r="F318" s="368"/>
      <c r="G318" s="358"/>
      <c r="H318" s="356">
        <f t="shared" si="25"/>
        <v>0</v>
      </c>
      <c r="I318" s="358"/>
      <c r="J318" s="356">
        <f t="shared" si="26"/>
        <v>0</v>
      </c>
      <c r="K318" s="357">
        <f t="shared" si="27"/>
        <v>0</v>
      </c>
      <c r="L318" s="356">
        <f t="shared" si="28"/>
        <v>0</v>
      </c>
      <c r="M318" s="366"/>
      <c r="N318" s="323" t="str">
        <f t="shared" si="24"/>
        <v/>
      </c>
    </row>
    <row r="319" spans="1:17" s="324" customFormat="1">
      <c r="A319" s="365"/>
      <c r="B319" s="364"/>
      <c r="C319" s="363"/>
      <c r="D319" s="362"/>
      <c r="E319" s="361"/>
      <c r="F319" s="368"/>
      <c r="G319" s="358"/>
      <c r="H319" s="356">
        <f t="shared" si="25"/>
        <v>0</v>
      </c>
      <c r="I319" s="358"/>
      <c r="J319" s="356">
        <f t="shared" si="26"/>
        <v>0</v>
      </c>
      <c r="K319" s="357">
        <f t="shared" si="27"/>
        <v>0</v>
      </c>
      <c r="L319" s="356">
        <f t="shared" si="28"/>
        <v>0</v>
      </c>
      <c r="M319" s="366"/>
      <c r="N319" s="323" t="str">
        <f t="shared" si="24"/>
        <v/>
      </c>
    </row>
    <row r="320" spans="1:17" s="324" customFormat="1">
      <c r="A320" s="365"/>
      <c r="B320" s="364"/>
      <c r="C320" s="363"/>
      <c r="D320" s="362"/>
      <c r="E320" s="361"/>
      <c r="F320" s="368"/>
      <c r="G320" s="358"/>
      <c r="H320" s="356">
        <f t="shared" si="25"/>
        <v>0</v>
      </c>
      <c r="I320" s="358"/>
      <c r="J320" s="356">
        <f t="shared" si="26"/>
        <v>0</v>
      </c>
      <c r="K320" s="357">
        <f t="shared" si="27"/>
        <v>0</v>
      </c>
      <c r="L320" s="356">
        <f t="shared" si="28"/>
        <v>0</v>
      </c>
      <c r="M320" s="366"/>
      <c r="N320" s="323" t="str">
        <f t="shared" si="24"/>
        <v/>
      </c>
    </row>
    <row r="321" spans="1:14" s="324" customFormat="1">
      <c r="A321" s="365"/>
      <c r="B321" s="364"/>
      <c r="C321" s="363"/>
      <c r="D321" s="362"/>
      <c r="E321" s="361"/>
      <c r="F321" s="368"/>
      <c r="G321" s="358"/>
      <c r="H321" s="356">
        <f t="shared" si="25"/>
        <v>0</v>
      </c>
      <c r="I321" s="358"/>
      <c r="J321" s="356">
        <f t="shared" si="26"/>
        <v>0</v>
      </c>
      <c r="K321" s="357">
        <f t="shared" si="27"/>
        <v>0</v>
      </c>
      <c r="L321" s="356">
        <f t="shared" si="28"/>
        <v>0</v>
      </c>
      <c r="M321" s="366"/>
      <c r="N321" s="323" t="str">
        <f t="shared" si="24"/>
        <v/>
      </c>
    </row>
    <row r="322" spans="1:14" s="324" customFormat="1">
      <c r="A322" s="365"/>
      <c r="B322" s="364"/>
      <c r="C322" s="363"/>
      <c r="D322" s="362"/>
      <c r="E322" s="361"/>
      <c r="F322" s="368"/>
      <c r="G322" s="358"/>
      <c r="H322" s="356">
        <f t="shared" si="25"/>
        <v>0</v>
      </c>
      <c r="I322" s="358"/>
      <c r="J322" s="356">
        <f t="shared" si="26"/>
        <v>0</v>
      </c>
      <c r="K322" s="357">
        <f t="shared" si="27"/>
        <v>0</v>
      </c>
      <c r="L322" s="356">
        <f t="shared" si="28"/>
        <v>0</v>
      </c>
      <c r="M322" s="366"/>
      <c r="N322" s="323" t="str">
        <f t="shared" si="24"/>
        <v/>
      </c>
    </row>
    <row r="323" spans="1:14" s="324" customFormat="1">
      <c r="A323" s="365"/>
      <c r="B323" s="364"/>
      <c r="C323" s="363"/>
      <c r="D323" s="362"/>
      <c r="E323" s="361"/>
      <c r="F323" s="368"/>
      <c r="G323" s="358"/>
      <c r="H323" s="356">
        <f t="shared" si="25"/>
        <v>0</v>
      </c>
      <c r="I323" s="358"/>
      <c r="J323" s="356">
        <f t="shared" si="26"/>
        <v>0</v>
      </c>
      <c r="K323" s="357">
        <f t="shared" si="27"/>
        <v>0</v>
      </c>
      <c r="L323" s="356">
        <f t="shared" si="28"/>
        <v>0</v>
      </c>
      <c r="M323" s="366"/>
      <c r="N323" s="323" t="str">
        <f t="shared" si="24"/>
        <v/>
      </c>
    </row>
    <row r="324" spans="1:14" s="324" customFormat="1">
      <c r="A324" s="365"/>
      <c r="B324" s="364"/>
      <c r="C324" s="363"/>
      <c r="D324" s="362"/>
      <c r="E324" s="361"/>
      <c r="F324" s="368"/>
      <c r="G324" s="358"/>
      <c r="H324" s="356">
        <f t="shared" si="25"/>
        <v>0</v>
      </c>
      <c r="I324" s="358"/>
      <c r="J324" s="356">
        <f t="shared" si="26"/>
        <v>0</v>
      </c>
      <c r="K324" s="357">
        <f t="shared" si="27"/>
        <v>0</v>
      </c>
      <c r="L324" s="356">
        <f t="shared" si="28"/>
        <v>0</v>
      </c>
      <c r="M324" s="366"/>
      <c r="N324" s="323" t="str">
        <f t="shared" si="24"/>
        <v/>
      </c>
    </row>
    <row r="325" spans="1:14" s="324" customFormat="1">
      <c r="A325" s="365"/>
      <c r="B325" s="364"/>
      <c r="C325" s="363"/>
      <c r="D325" s="362"/>
      <c r="E325" s="361"/>
      <c r="F325" s="368"/>
      <c r="G325" s="358"/>
      <c r="H325" s="356">
        <f t="shared" si="25"/>
        <v>0</v>
      </c>
      <c r="I325" s="358"/>
      <c r="J325" s="356">
        <f t="shared" si="26"/>
        <v>0</v>
      </c>
      <c r="K325" s="357">
        <f t="shared" si="27"/>
        <v>0</v>
      </c>
      <c r="L325" s="356">
        <f t="shared" si="28"/>
        <v>0</v>
      </c>
      <c r="M325" s="366"/>
      <c r="N325" s="323" t="str">
        <f t="shared" si="24"/>
        <v/>
      </c>
    </row>
    <row r="326" spans="1:14" s="324" customFormat="1">
      <c r="A326" s="365"/>
      <c r="B326" s="364"/>
      <c r="C326" s="363"/>
      <c r="D326" s="362"/>
      <c r="E326" s="361"/>
      <c r="F326" s="368"/>
      <c r="G326" s="358"/>
      <c r="H326" s="356">
        <f t="shared" si="25"/>
        <v>0</v>
      </c>
      <c r="I326" s="358"/>
      <c r="J326" s="356">
        <f t="shared" si="26"/>
        <v>0</v>
      </c>
      <c r="K326" s="357">
        <f t="shared" si="27"/>
        <v>0</v>
      </c>
      <c r="L326" s="356">
        <f t="shared" si="28"/>
        <v>0</v>
      </c>
      <c r="M326" s="366"/>
      <c r="N326" s="323" t="str">
        <f t="shared" si="24"/>
        <v/>
      </c>
    </row>
    <row r="327" spans="1:14" s="324" customFormat="1">
      <c r="A327" s="365"/>
      <c r="B327" s="364"/>
      <c r="C327" s="363"/>
      <c r="D327" s="362"/>
      <c r="E327" s="361"/>
      <c r="F327" s="368"/>
      <c r="G327" s="358"/>
      <c r="H327" s="356">
        <f t="shared" si="25"/>
        <v>0</v>
      </c>
      <c r="I327" s="358"/>
      <c r="J327" s="356">
        <f t="shared" si="26"/>
        <v>0</v>
      </c>
      <c r="K327" s="357">
        <f t="shared" si="27"/>
        <v>0</v>
      </c>
      <c r="L327" s="356">
        <f t="shared" si="28"/>
        <v>0</v>
      </c>
      <c r="M327" s="366"/>
      <c r="N327" s="323" t="str">
        <f t="shared" si="24"/>
        <v/>
      </c>
    </row>
    <row r="328" spans="1:14" s="324" customFormat="1">
      <c r="A328" s="365"/>
      <c r="B328" s="364"/>
      <c r="C328" s="363"/>
      <c r="D328" s="362"/>
      <c r="E328" s="361"/>
      <c r="F328" s="368"/>
      <c r="G328" s="358"/>
      <c r="H328" s="356">
        <f t="shared" si="25"/>
        <v>0</v>
      </c>
      <c r="I328" s="358"/>
      <c r="J328" s="356">
        <f t="shared" si="26"/>
        <v>0</v>
      </c>
      <c r="K328" s="357">
        <f t="shared" si="27"/>
        <v>0</v>
      </c>
      <c r="L328" s="356">
        <f t="shared" si="28"/>
        <v>0</v>
      </c>
      <c r="M328" s="366"/>
      <c r="N328" s="323" t="str">
        <f t="shared" si="24"/>
        <v/>
      </c>
    </row>
    <row r="329" spans="1:14" s="324" customFormat="1">
      <c r="A329" s="365"/>
      <c r="B329" s="364"/>
      <c r="C329" s="363"/>
      <c r="D329" s="362"/>
      <c r="E329" s="361"/>
      <c r="F329" s="368"/>
      <c r="G329" s="358"/>
      <c r="H329" s="356">
        <f t="shared" si="25"/>
        <v>0</v>
      </c>
      <c r="I329" s="358"/>
      <c r="J329" s="356">
        <f t="shared" si="26"/>
        <v>0</v>
      </c>
      <c r="K329" s="357">
        <f t="shared" si="27"/>
        <v>0</v>
      </c>
      <c r="L329" s="356">
        <f t="shared" si="28"/>
        <v>0</v>
      </c>
      <c r="M329" s="366"/>
      <c r="N329" s="323" t="str">
        <f t="shared" si="24"/>
        <v/>
      </c>
    </row>
    <row r="330" spans="1:14" s="324" customFormat="1">
      <c r="A330" s="365"/>
      <c r="B330" s="364"/>
      <c r="C330" s="363"/>
      <c r="D330" s="362"/>
      <c r="E330" s="361"/>
      <c r="F330" s="368"/>
      <c r="G330" s="358"/>
      <c r="H330" s="356">
        <f t="shared" si="25"/>
        <v>0</v>
      </c>
      <c r="I330" s="358"/>
      <c r="J330" s="356">
        <f t="shared" si="26"/>
        <v>0</v>
      </c>
      <c r="K330" s="357">
        <f t="shared" si="27"/>
        <v>0</v>
      </c>
      <c r="L330" s="356">
        <f t="shared" si="28"/>
        <v>0</v>
      </c>
      <c r="M330" s="366"/>
      <c r="N330" s="323" t="str">
        <f t="shared" si="24"/>
        <v/>
      </c>
    </row>
    <row r="331" spans="1:14" s="324" customFormat="1">
      <c r="A331" s="365"/>
      <c r="B331" s="364"/>
      <c r="C331" s="363"/>
      <c r="D331" s="362"/>
      <c r="E331" s="361"/>
      <c r="F331" s="368"/>
      <c r="G331" s="358"/>
      <c r="H331" s="356">
        <f t="shared" si="25"/>
        <v>0</v>
      </c>
      <c r="I331" s="358"/>
      <c r="J331" s="356">
        <f t="shared" si="26"/>
        <v>0</v>
      </c>
      <c r="K331" s="357">
        <f t="shared" si="27"/>
        <v>0</v>
      </c>
      <c r="L331" s="356">
        <f t="shared" si="28"/>
        <v>0</v>
      </c>
      <c r="M331" s="366"/>
      <c r="N331" s="323" t="str">
        <f t="shared" si="24"/>
        <v/>
      </c>
    </row>
    <row r="332" spans="1:14" s="324" customFormat="1">
      <c r="A332" s="365"/>
      <c r="B332" s="364"/>
      <c r="C332" s="363"/>
      <c r="D332" s="362"/>
      <c r="E332" s="361"/>
      <c r="F332" s="368"/>
      <c r="G332" s="358"/>
      <c r="H332" s="356">
        <f t="shared" si="25"/>
        <v>0</v>
      </c>
      <c r="I332" s="358"/>
      <c r="J332" s="356">
        <f t="shared" si="26"/>
        <v>0</v>
      </c>
      <c r="K332" s="357">
        <f t="shared" si="27"/>
        <v>0</v>
      </c>
      <c r="L332" s="356">
        <f t="shared" si="28"/>
        <v>0</v>
      </c>
      <c r="M332" s="366"/>
      <c r="N332" s="323" t="str">
        <f t="shared" si="24"/>
        <v/>
      </c>
    </row>
    <row r="333" spans="1:14" s="324" customFormat="1">
      <c r="A333" s="365"/>
      <c r="B333" s="364"/>
      <c r="C333" s="363"/>
      <c r="D333" s="362"/>
      <c r="E333" s="361"/>
      <c r="F333" s="368"/>
      <c r="G333" s="358"/>
      <c r="H333" s="356">
        <f t="shared" si="25"/>
        <v>0</v>
      </c>
      <c r="I333" s="358"/>
      <c r="J333" s="356">
        <f t="shared" si="26"/>
        <v>0</v>
      </c>
      <c r="K333" s="357">
        <f t="shared" si="27"/>
        <v>0</v>
      </c>
      <c r="L333" s="356">
        <f t="shared" si="28"/>
        <v>0</v>
      </c>
      <c r="M333" s="366"/>
      <c r="N333" s="323" t="str">
        <f t="shared" si="24"/>
        <v/>
      </c>
    </row>
    <row r="334" spans="1:14" s="324" customFormat="1">
      <c r="A334" s="365"/>
      <c r="B334" s="364"/>
      <c r="C334" s="363"/>
      <c r="D334" s="362"/>
      <c r="E334" s="361"/>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365"/>
      <c r="B335" s="364"/>
      <c r="C335" s="363"/>
      <c r="D335" s="362"/>
      <c r="E335" s="361"/>
      <c r="F335" s="368"/>
      <c r="G335" s="358"/>
      <c r="H335" s="356">
        <f t="shared" si="25"/>
        <v>0</v>
      </c>
      <c r="I335" s="358"/>
      <c r="J335" s="356">
        <f t="shared" si="26"/>
        <v>0</v>
      </c>
      <c r="K335" s="357">
        <f t="shared" si="27"/>
        <v>0</v>
      </c>
      <c r="L335" s="356">
        <f t="shared" si="28"/>
        <v>0</v>
      </c>
      <c r="M335" s="366"/>
      <c r="N335" s="323" t="str">
        <f t="shared" si="29"/>
        <v/>
      </c>
    </row>
    <row r="336" spans="1:14" s="324" customFormat="1">
      <c r="A336" s="365"/>
      <c r="B336" s="364"/>
      <c r="C336" s="363"/>
      <c r="D336" s="362"/>
      <c r="E336" s="361"/>
      <c r="F336" s="368"/>
      <c r="G336" s="358"/>
      <c r="H336" s="356">
        <f t="shared" si="25"/>
        <v>0</v>
      </c>
      <c r="I336" s="358"/>
      <c r="J336" s="356">
        <f t="shared" si="26"/>
        <v>0</v>
      </c>
      <c r="K336" s="357">
        <f t="shared" si="27"/>
        <v>0</v>
      </c>
      <c r="L336" s="356">
        <f t="shared" si="28"/>
        <v>0</v>
      </c>
      <c r="M336" s="366"/>
      <c r="N336" s="323" t="str">
        <f t="shared" si="29"/>
        <v/>
      </c>
    </row>
    <row r="337" spans="1:14" s="324" customFormat="1">
      <c r="A337" s="365"/>
      <c r="B337" s="364"/>
      <c r="C337" s="363"/>
      <c r="D337" s="362"/>
      <c r="E337" s="361"/>
      <c r="F337" s="368"/>
      <c r="G337" s="358"/>
      <c r="H337" s="356">
        <f t="shared" si="25"/>
        <v>0</v>
      </c>
      <c r="I337" s="358"/>
      <c r="J337" s="356">
        <f t="shared" si="26"/>
        <v>0</v>
      </c>
      <c r="K337" s="357">
        <f t="shared" si="27"/>
        <v>0</v>
      </c>
      <c r="L337" s="356">
        <f t="shared" si="28"/>
        <v>0</v>
      </c>
      <c r="M337" s="366"/>
      <c r="N337" s="323" t="str">
        <f t="shared" si="29"/>
        <v/>
      </c>
    </row>
    <row r="338" spans="1:14" s="324" customFormat="1">
      <c r="A338" s="365"/>
      <c r="B338" s="364"/>
      <c r="C338" s="363"/>
      <c r="D338" s="362"/>
      <c r="E338" s="361"/>
      <c r="F338" s="368"/>
      <c r="G338" s="358"/>
      <c r="H338" s="356">
        <f t="shared" si="25"/>
        <v>0</v>
      </c>
      <c r="I338" s="358"/>
      <c r="J338" s="356">
        <f t="shared" si="26"/>
        <v>0</v>
      </c>
      <c r="K338" s="357">
        <f t="shared" si="27"/>
        <v>0</v>
      </c>
      <c r="L338" s="356">
        <f t="shared" si="28"/>
        <v>0</v>
      </c>
      <c r="M338" s="366"/>
      <c r="N338" s="323" t="str">
        <f t="shared" si="29"/>
        <v/>
      </c>
    </row>
    <row r="339" spans="1:14" s="324" customFormat="1">
      <c r="A339" s="365"/>
      <c r="B339" s="364"/>
      <c r="C339" s="363"/>
      <c r="D339" s="362"/>
      <c r="E339" s="361"/>
      <c r="F339" s="368"/>
      <c r="G339" s="358"/>
      <c r="H339" s="356">
        <f t="shared" si="25"/>
        <v>0</v>
      </c>
      <c r="I339" s="358"/>
      <c r="J339" s="356">
        <f t="shared" si="26"/>
        <v>0</v>
      </c>
      <c r="K339" s="357">
        <f t="shared" si="27"/>
        <v>0</v>
      </c>
      <c r="L339" s="356">
        <f t="shared" si="28"/>
        <v>0</v>
      </c>
      <c r="M339" s="366"/>
      <c r="N339" s="323" t="str">
        <f t="shared" si="29"/>
        <v/>
      </c>
    </row>
    <row r="340" spans="1:14" s="324" customFormat="1">
      <c r="A340" s="365"/>
      <c r="B340" s="364"/>
      <c r="C340" s="363"/>
      <c r="D340" s="362"/>
      <c r="E340" s="361"/>
      <c r="F340" s="368"/>
      <c r="G340" s="358"/>
      <c r="H340" s="356">
        <f t="shared" si="25"/>
        <v>0</v>
      </c>
      <c r="I340" s="358"/>
      <c r="J340" s="356">
        <f t="shared" si="26"/>
        <v>0</v>
      </c>
      <c r="K340" s="357">
        <f t="shared" si="27"/>
        <v>0</v>
      </c>
      <c r="L340" s="356">
        <f t="shared" si="28"/>
        <v>0</v>
      </c>
      <c r="M340" s="366"/>
      <c r="N340" s="323" t="str">
        <f t="shared" si="29"/>
        <v/>
      </c>
    </row>
    <row r="341" spans="1:14" s="324" customFormat="1">
      <c r="A341" s="365"/>
      <c r="B341" s="364"/>
      <c r="C341" s="363"/>
      <c r="D341" s="362"/>
      <c r="E341" s="361"/>
      <c r="F341" s="368"/>
      <c r="G341" s="358"/>
      <c r="H341" s="356">
        <f t="shared" si="25"/>
        <v>0</v>
      </c>
      <c r="I341" s="358"/>
      <c r="J341" s="356">
        <f t="shared" si="26"/>
        <v>0</v>
      </c>
      <c r="K341" s="357">
        <f t="shared" si="27"/>
        <v>0</v>
      </c>
      <c r="L341" s="356">
        <f t="shared" si="28"/>
        <v>0</v>
      </c>
      <c r="M341" s="366"/>
      <c r="N341" s="323" t="str">
        <f t="shared" si="29"/>
        <v/>
      </c>
    </row>
    <row r="342" spans="1:14" s="324" customFormat="1">
      <c r="A342" s="365"/>
      <c r="B342" s="364"/>
      <c r="C342" s="363"/>
      <c r="D342" s="362"/>
      <c r="E342" s="361"/>
      <c r="F342" s="368"/>
      <c r="G342" s="358"/>
      <c r="H342" s="356">
        <f t="shared" si="25"/>
        <v>0</v>
      </c>
      <c r="I342" s="358"/>
      <c r="J342" s="356">
        <f t="shared" si="26"/>
        <v>0</v>
      </c>
      <c r="K342" s="357">
        <f t="shared" si="27"/>
        <v>0</v>
      </c>
      <c r="L342" s="356">
        <f t="shared" si="28"/>
        <v>0</v>
      </c>
      <c r="M342" s="366"/>
      <c r="N342" s="323" t="str">
        <f t="shared" si="29"/>
        <v/>
      </c>
    </row>
    <row r="343" spans="1:14" s="324" customFormat="1">
      <c r="A343" s="365"/>
      <c r="B343" s="364"/>
      <c r="C343" s="363"/>
      <c r="D343" s="362"/>
      <c r="E343" s="361"/>
      <c r="F343" s="368"/>
      <c r="G343" s="358"/>
      <c r="H343" s="356">
        <f t="shared" si="25"/>
        <v>0</v>
      </c>
      <c r="I343" s="358"/>
      <c r="J343" s="356">
        <f t="shared" si="26"/>
        <v>0</v>
      </c>
      <c r="K343" s="357">
        <f t="shared" si="27"/>
        <v>0</v>
      </c>
      <c r="L343" s="356">
        <f t="shared" si="28"/>
        <v>0</v>
      </c>
      <c r="M343" s="366"/>
      <c r="N343" s="323" t="str">
        <f t="shared" si="29"/>
        <v/>
      </c>
    </row>
    <row r="344" spans="1:14" s="324" customFormat="1">
      <c r="A344" s="365"/>
      <c r="B344" s="364"/>
      <c r="C344" s="363"/>
      <c r="D344" s="362"/>
      <c r="E344" s="361"/>
      <c r="F344" s="368"/>
      <c r="G344" s="358"/>
      <c r="H344" s="356">
        <f t="shared" si="25"/>
        <v>0</v>
      </c>
      <c r="I344" s="358"/>
      <c r="J344" s="356">
        <f t="shared" si="26"/>
        <v>0</v>
      </c>
      <c r="K344" s="357">
        <f t="shared" si="27"/>
        <v>0</v>
      </c>
      <c r="L344" s="356">
        <f t="shared" si="28"/>
        <v>0</v>
      </c>
      <c r="M344" s="366"/>
      <c r="N344" s="323" t="str">
        <f t="shared" si="29"/>
        <v/>
      </c>
    </row>
    <row r="345" spans="1:14" s="324" customFormat="1">
      <c r="A345" s="365"/>
      <c r="B345" s="364"/>
      <c r="C345" s="363"/>
      <c r="D345" s="362"/>
      <c r="E345" s="361"/>
      <c r="F345" s="368"/>
      <c r="G345" s="358"/>
      <c r="H345" s="356">
        <f t="shared" si="25"/>
        <v>0</v>
      </c>
      <c r="I345" s="358"/>
      <c r="J345" s="356">
        <f t="shared" si="26"/>
        <v>0</v>
      </c>
      <c r="K345" s="357">
        <f t="shared" si="27"/>
        <v>0</v>
      </c>
      <c r="L345" s="356">
        <f t="shared" si="28"/>
        <v>0</v>
      </c>
      <c r="M345" s="366"/>
      <c r="N345" s="323" t="str">
        <f t="shared" si="29"/>
        <v/>
      </c>
    </row>
    <row r="346" spans="1:14" s="324" customFormat="1">
      <c r="A346" s="365"/>
      <c r="B346" s="364"/>
      <c r="C346" s="363"/>
      <c r="D346" s="362"/>
      <c r="E346" s="361"/>
      <c r="F346" s="368"/>
      <c r="G346" s="358"/>
      <c r="H346" s="356">
        <f t="shared" si="25"/>
        <v>0</v>
      </c>
      <c r="I346" s="358"/>
      <c r="J346" s="356">
        <f t="shared" si="26"/>
        <v>0</v>
      </c>
      <c r="K346" s="357">
        <f t="shared" si="27"/>
        <v>0</v>
      </c>
      <c r="L346" s="356">
        <f t="shared" si="28"/>
        <v>0</v>
      </c>
      <c r="M346" s="366"/>
      <c r="N346" s="323" t="str">
        <f t="shared" si="29"/>
        <v/>
      </c>
    </row>
    <row r="347" spans="1:14" s="324" customFormat="1">
      <c r="A347" s="365"/>
      <c r="B347" s="364"/>
      <c r="C347" s="363"/>
      <c r="D347" s="362"/>
      <c r="E347" s="361"/>
      <c r="F347" s="368"/>
      <c r="G347" s="358"/>
      <c r="H347" s="356">
        <f t="shared" si="25"/>
        <v>0</v>
      </c>
      <c r="I347" s="358"/>
      <c r="J347" s="356">
        <f t="shared" si="26"/>
        <v>0</v>
      </c>
      <c r="K347" s="357">
        <f t="shared" si="27"/>
        <v>0</v>
      </c>
      <c r="L347" s="356">
        <f t="shared" si="28"/>
        <v>0</v>
      </c>
      <c r="M347" s="366"/>
      <c r="N347" s="323" t="str">
        <f t="shared" si="29"/>
        <v/>
      </c>
    </row>
    <row r="348" spans="1:14" s="324" customFormat="1">
      <c r="A348" s="365"/>
      <c r="B348" s="364"/>
      <c r="C348" s="363"/>
      <c r="D348" s="362"/>
      <c r="E348" s="361"/>
      <c r="F348" s="368"/>
      <c r="G348" s="358"/>
      <c r="H348" s="356">
        <f t="shared" si="25"/>
        <v>0</v>
      </c>
      <c r="I348" s="358"/>
      <c r="J348" s="356">
        <f t="shared" si="26"/>
        <v>0</v>
      </c>
      <c r="K348" s="357">
        <f t="shared" si="27"/>
        <v>0</v>
      </c>
      <c r="L348" s="356">
        <f t="shared" si="28"/>
        <v>0</v>
      </c>
      <c r="M348" s="366"/>
      <c r="N348" s="323" t="str">
        <f t="shared" si="29"/>
        <v/>
      </c>
    </row>
    <row r="349" spans="1:14" s="324" customFormat="1">
      <c r="A349" s="365"/>
      <c r="B349" s="364"/>
      <c r="C349" s="363"/>
      <c r="D349" s="362"/>
      <c r="E349" s="361"/>
      <c r="F349" s="368"/>
      <c r="G349" s="358"/>
      <c r="H349" s="356">
        <f t="shared" si="25"/>
        <v>0</v>
      </c>
      <c r="I349" s="358"/>
      <c r="J349" s="356">
        <f t="shared" si="26"/>
        <v>0</v>
      </c>
      <c r="K349" s="357">
        <f t="shared" si="27"/>
        <v>0</v>
      </c>
      <c r="L349" s="356">
        <f t="shared" si="28"/>
        <v>0</v>
      </c>
      <c r="M349" s="366"/>
      <c r="N349" s="323" t="str">
        <f t="shared" si="29"/>
        <v/>
      </c>
    </row>
    <row r="350" spans="1:14" s="324" customFormat="1">
      <c r="A350" s="365"/>
      <c r="B350" s="364"/>
      <c r="C350" s="363"/>
      <c r="D350" s="362"/>
      <c r="E350" s="361"/>
      <c r="F350" s="368"/>
      <c r="G350" s="358"/>
      <c r="H350" s="356">
        <f t="shared" si="25"/>
        <v>0</v>
      </c>
      <c r="I350" s="358"/>
      <c r="J350" s="356">
        <f t="shared" si="26"/>
        <v>0</v>
      </c>
      <c r="K350" s="357">
        <f t="shared" si="27"/>
        <v>0</v>
      </c>
      <c r="L350" s="356">
        <f t="shared" si="28"/>
        <v>0</v>
      </c>
      <c r="M350" s="366"/>
      <c r="N350" s="323" t="str">
        <f t="shared" si="29"/>
        <v/>
      </c>
    </row>
    <row r="351" spans="1:14" s="324" customFormat="1">
      <c r="A351" s="365"/>
      <c r="B351" s="364"/>
      <c r="C351" s="363"/>
      <c r="D351" s="362"/>
      <c r="E351" s="361"/>
      <c r="F351" s="368"/>
      <c r="G351" s="358"/>
      <c r="H351" s="356">
        <f t="shared" si="25"/>
        <v>0</v>
      </c>
      <c r="I351" s="358"/>
      <c r="J351" s="356">
        <f t="shared" si="26"/>
        <v>0</v>
      </c>
      <c r="K351" s="357">
        <f t="shared" si="27"/>
        <v>0</v>
      </c>
      <c r="L351" s="356">
        <f t="shared" si="28"/>
        <v>0</v>
      </c>
      <c r="M351" s="366"/>
      <c r="N351" s="323" t="str">
        <f t="shared" si="29"/>
        <v/>
      </c>
    </row>
    <row r="352" spans="1:14" s="324" customFormat="1">
      <c r="A352" s="365"/>
      <c r="B352" s="364"/>
      <c r="C352" s="363"/>
      <c r="D352" s="362"/>
      <c r="E352" s="361"/>
      <c r="F352" s="368"/>
      <c r="G352" s="358"/>
      <c r="H352" s="356">
        <f t="shared" si="25"/>
        <v>0</v>
      </c>
      <c r="I352" s="358"/>
      <c r="J352" s="356">
        <f t="shared" si="26"/>
        <v>0</v>
      </c>
      <c r="K352" s="357">
        <f t="shared" si="27"/>
        <v>0</v>
      </c>
      <c r="L352" s="356">
        <f t="shared" si="28"/>
        <v>0</v>
      </c>
      <c r="M352" s="366"/>
      <c r="N352" s="323" t="str">
        <f t="shared" si="29"/>
        <v/>
      </c>
    </row>
    <row r="353" spans="1:17" s="324" customFormat="1">
      <c r="A353" s="365"/>
      <c r="B353" s="364"/>
      <c r="C353" s="363"/>
      <c r="D353" s="362"/>
      <c r="E353" s="361"/>
      <c r="F353" s="368"/>
      <c r="G353" s="358"/>
      <c r="H353" s="356">
        <f t="shared" si="25"/>
        <v>0</v>
      </c>
      <c r="I353" s="358"/>
      <c r="J353" s="356">
        <f t="shared" si="26"/>
        <v>0</v>
      </c>
      <c r="K353" s="357">
        <f t="shared" si="27"/>
        <v>0</v>
      </c>
      <c r="L353" s="356">
        <f t="shared" si="28"/>
        <v>0</v>
      </c>
      <c r="M353" s="366"/>
      <c r="N353" s="323" t="str">
        <f t="shared" si="29"/>
        <v/>
      </c>
    </row>
    <row r="354" spans="1:17" s="324" customFormat="1">
      <c r="A354" s="365"/>
      <c r="B354" s="364"/>
      <c r="C354" s="363"/>
      <c r="D354" s="362"/>
      <c r="E354" s="361"/>
      <c r="F354" s="368"/>
      <c r="G354" s="358"/>
      <c r="H354" s="356">
        <f t="shared" si="25"/>
        <v>0</v>
      </c>
      <c r="I354" s="358"/>
      <c r="J354" s="356">
        <f t="shared" si="26"/>
        <v>0</v>
      </c>
      <c r="K354" s="357">
        <f t="shared" si="27"/>
        <v>0</v>
      </c>
      <c r="L354" s="356">
        <f t="shared" si="28"/>
        <v>0</v>
      </c>
      <c r="M354" s="366"/>
      <c r="N354" s="323" t="str">
        <f t="shared" si="29"/>
        <v/>
      </c>
    </row>
    <row r="355" spans="1:17" s="324" customFormat="1">
      <c r="A355" s="365"/>
      <c r="B355" s="364"/>
      <c r="C355" s="363"/>
      <c r="D355" s="362"/>
      <c r="E355" s="361"/>
      <c r="F355" s="368"/>
      <c r="G355" s="358"/>
      <c r="H355" s="356">
        <f t="shared" si="25"/>
        <v>0</v>
      </c>
      <c r="I355" s="358"/>
      <c r="J355" s="356">
        <f t="shared" si="26"/>
        <v>0</v>
      </c>
      <c r="K355" s="357">
        <f t="shared" si="27"/>
        <v>0</v>
      </c>
      <c r="L355" s="356">
        <f t="shared" si="28"/>
        <v>0</v>
      </c>
      <c r="M355" s="366"/>
      <c r="N355" s="323" t="str">
        <f t="shared" si="29"/>
        <v/>
      </c>
    </row>
    <row r="356" spans="1:17" s="324" customFormat="1">
      <c r="A356" s="365"/>
      <c r="B356" s="364"/>
      <c r="C356" s="363"/>
      <c r="D356" s="362"/>
      <c r="E356" s="361"/>
      <c r="F356" s="368"/>
      <c r="G356" s="358"/>
      <c r="H356" s="356">
        <f t="shared" si="25"/>
        <v>0</v>
      </c>
      <c r="I356" s="358"/>
      <c r="J356" s="356">
        <f t="shared" si="26"/>
        <v>0</v>
      </c>
      <c r="K356" s="357">
        <f t="shared" si="27"/>
        <v>0</v>
      </c>
      <c r="L356" s="356">
        <f t="shared" si="28"/>
        <v>0</v>
      </c>
      <c r="M356" s="366"/>
      <c r="N356" s="323" t="str">
        <f t="shared" si="29"/>
        <v/>
      </c>
    </row>
    <row r="357" spans="1:17" s="324" customFormat="1">
      <c r="A357" s="365"/>
      <c r="B357" s="364"/>
      <c r="C357" s="363"/>
      <c r="D357" s="362"/>
      <c r="E357" s="361"/>
      <c r="F357" s="368"/>
      <c r="G357" s="358"/>
      <c r="H357" s="356">
        <f t="shared" si="25"/>
        <v>0</v>
      </c>
      <c r="I357" s="358"/>
      <c r="J357" s="356">
        <f t="shared" si="26"/>
        <v>0</v>
      </c>
      <c r="K357" s="357">
        <f t="shared" si="27"/>
        <v>0</v>
      </c>
      <c r="L357" s="356">
        <f t="shared" si="28"/>
        <v>0</v>
      </c>
      <c r="M357" s="366"/>
      <c r="N357" s="323" t="str">
        <f t="shared" si="29"/>
        <v/>
      </c>
    </row>
    <row r="358" spans="1:17" s="324" customFormat="1">
      <c r="A358" s="365"/>
      <c r="B358" s="364"/>
      <c r="C358" s="363"/>
      <c r="D358" s="362"/>
      <c r="E358" s="361"/>
      <c r="F358" s="368"/>
      <c r="G358" s="358"/>
      <c r="H358" s="356">
        <f t="shared" si="25"/>
        <v>0</v>
      </c>
      <c r="I358" s="358"/>
      <c r="J358" s="356">
        <f t="shared" si="26"/>
        <v>0</v>
      </c>
      <c r="K358" s="357">
        <f t="shared" si="27"/>
        <v>0</v>
      </c>
      <c r="L358" s="356">
        <f t="shared" si="28"/>
        <v>0</v>
      </c>
      <c r="M358" s="366"/>
      <c r="N358" s="323" t="str">
        <f t="shared" si="29"/>
        <v/>
      </c>
    </row>
    <row r="359" spans="1:17" s="324" customFormat="1">
      <c r="A359" s="365"/>
      <c r="B359" s="364"/>
      <c r="C359" s="363"/>
      <c r="D359" s="362"/>
      <c r="E359" s="361"/>
      <c r="F359" s="368"/>
      <c r="G359" s="358"/>
      <c r="H359" s="356">
        <f t="shared" si="25"/>
        <v>0</v>
      </c>
      <c r="I359" s="358"/>
      <c r="J359" s="356">
        <f t="shared" si="26"/>
        <v>0</v>
      </c>
      <c r="K359" s="357">
        <f t="shared" si="27"/>
        <v>0</v>
      </c>
      <c r="L359" s="356">
        <f t="shared" si="28"/>
        <v>0</v>
      </c>
      <c r="M359" s="366"/>
      <c r="N359" s="323" t="str">
        <f t="shared" si="29"/>
        <v/>
      </c>
    </row>
    <row r="360" spans="1:17" s="324" customFormat="1">
      <c r="A360" s="365"/>
      <c r="B360" s="364"/>
      <c r="C360" s="363"/>
      <c r="D360" s="362"/>
      <c r="E360" s="361"/>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365"/>
      <c r="B361" s="364"/>
      <c r="C361" s="363"/>
      <c r="D361" s="362"/>
      <c r="E361" s="361"/>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354" t="s">
        <v>255</v>
      </c>
      <c r="B362" s="353" t="s">
        <v>266</v>
      </c>
      <c r="C362" s="352"/>
      <c r="D362" s="351" t="s">
        <v>263</v>
      </c>
      <c r="E362" s="350" t="s">
        <v>255</v>
      </c>
      <c r="F362" s="349" t="s">
        <v>255</v>
      </c>
      <c r="G362" s="348" t="s">
        <v>255</v>
      </c>
      <c r="H362" s="347">
        <f>SUMIFS(H312:H361,$A312:$A361,"設備費")</f>
        <v>0</v>
      </c>
      <c r="I362" s="348" t="s">
        <v>256</v>
      </c>
      <c r="J362" s="347">
        <f>SUMIFS(J312:J361,$A312:$A361,"設備費")</f>
        <v>0</v>
      </c>
      <c r="K362" s="348" t="s">
        <v>256</v>
      </c>
      <c r="L362" s="347">
        <f>SUMIFS(L312:L361,$A312:$A361,"設備費")</f>
        <v>0</v>
      </c>
      <c r="M362" s="346" t="s">
        <v>255</v>
      </c>
      <c r="N362" s="323" t="str">
        <f t="shared" si="29"/>
        <v/>
      </c>
      <c r="O362" s="324" t="s">
        <v>265</v>
      </c>
    </row>
    <row r="363" spans="1:17" s="324" customFormat="1">
      <c r="A363" s="345" t="s">
        <v>255</v>
      </c>
      <c r="B363" s="344" t="s">
        <v>264</v>
      </c>
      <c r="C363" s="343"/>
      <c r="D363" s="342" t="s">
        <v>263</v>
      </c>
      <c r="E363" s="341" t="s">
        <v>255</v>
      </c>
      <c r="F363" s="340" t="s">
        <v>255</v>
      </c>
      <c r="G363" s="339" t="s">
        <v>255</v>
      </c>
      <c r="H363" s="338">
        <f>SUMIFS(H312:H361,$A312:$A361,"工事費")</f>
        <v>0</v>
      </c>
      <c r="I363" s="339" t="s">
        <v>256</v>
      </c>
      <c r="J363" s="338">
        <f>SUMIFS(J312:J361,$A312:$A361,"工事費")</f>
        <v>0</v>
      </c>
      <c r="K363" s="339" t="s">
        <v>256</v>
      </c>
      <c r="L363" s="338">
        <f>SUMIFS(L312:L361,$A312:$A361,"工事費")</f>
        <v>0</v>
      </c>
      <c r="M363" s="337" t="s">
        <v>255</v>
      </c>
      <c r="N363" s="323" t="str">
        <f t="shared" si="29"/>
        <v/>
      </c>
      <c r="O363" s="336" t="s">
        <v>262</v>
      </c>
      <c r="P363" s="336" t="s">
        <v>261</v>
      </c>
      <c r="Q363" s="336" t="s">
        <v>260</v>
      </c>
    </row>
    <row r="364" spans="1:17" s="324" customFormat="1" ht="14.25" thickBot="1">
      <c r="A364" s="335" t="s">
        <v>255</v>
      </c>
      <c r="B364" s="334" t="s">
        <v>259</v>
      </c>
      <c r="C364" s="333"/>
      <c r="D364" s="332" t="s">
        <v>258</v>
      </c>
      <c r="E364" s="331" t="s">
        <v>255</v>
      </c>
      <c r="F364" s="330" t="s">
        <v>255</v>
      </c>
      <c r="G364" s="328" t="s">
        <v>255</v>
      </c>
      <c r="H364" s="329">
        <f>SUM(H312:H361)</f>
        <v>0</v>
      </c>
      <c r="I364" s="328" t="s">
        <v>256</v>
      </c>
      <c r="J364" s="329">
        <f>SUM(J312:J361)</f>
        <v>0</v>
      </c>
      <c r="K364" s="328" t="s">
        <v>256</v>
      </c>
      <c r="L364" s="327">
        <f>SUM(L312:L361)</f>
        <v>0</v>
      </c>
      <c r="M364" s="326" t="s">
        <v>255</v>
      </c>
      <c r="N364" s="323" t="str">
        <f t="shared" si="29"/>
        <v/>
      </c>
      <c r="O364" s="325" t="str">
        <f>IF(SUM(H362:H363)=H364,"","入力ミス")</f>
        <v/>
      </c>
      <c r="P364" s="325" t="str">
        <f>IF(SUM(J362:J363)=J364,"","入力ミス")</f>
        <v/>
      </c>
      <c r="Q364" s="325" t="str">
        <f>IF(SUM(L362:L363)=L364,"","入力ミス")</f>
        <v/>
      </c>
    </row>
    <row r="365" spans="1:17" s="324" customFormat="1">
      <c r="A365" s="377"/>
      <c r="B365" s="888" t="s">
        <v>1206</v>
      </c>
      <c r="C365" s="376"/>
      <c r="D365" s="375" t="s">
        <v>267</v>
      </c>
      <c r="E365" s="374"/>
      <c r="F365" s="338"/>
      <c r="G365" s="373"/>
      <c r="H365" s="356"/>
      <c r="I365" s="373"/>
      <c r="J365" s="356"/>
      <c r="K365" s="373"/>
      <c r="L365" s="372"/>
      <c r="M365" s="371"/>
      <c r="N365" s="323" t="str">
        <f t="shared" si="29"/>
        <v/>
      </c>
    </row>
    <row r="366" spans="1:17" s="324" customFormat="1">
      <c r="A366" s="365"/>
      <c r="B366" s="370"/>
      <c r="C366" s="363"/>
      <c r="D366" s="369"/>
      <c r="E366" s="361"/>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365"/>
      <c r="B367" s="364"/>
      <c r="C367" s="363"/>
      <c r="D367" s="362"/>
      <c r="E367" s="361"/>
      <c r="F367" s="368"/>
      <c r="G367" s="358"/>
      <c r="H367" s="356">
        <f t="shared" si="30"/>
        <v>0</v>
      </c>
      <c r="I367" s="358"/>
      <c r="J367" s="356">
        <f t="shared" si="31"/>
        <v>0</v>
      </c>
      <c r="K367" s="357">
        <f t="shared" si="32"/>
        <v>0</v>
      </c>
      <c r="L367" s="356">
        <f t="shared" si="33"/>
        <v>0</v>
      </c>
      <c r="M367" s="366"/>
      <c r="N367" s="323" t="str">
        <f t="shared" si="29"/>
        <v/>
      </c>
    </row>
    <row r="368" spans="1:17" s="324" customFormat="1">
      <c r="A368" s="365"/>
      <c r="B368" s="364"/>
      <c r="C368" s="363"/>
      <c r="D368" s="362"/>
      <c r="E368" s="361"/>
      <c r="F368" s="368"/>
      <c r="G368" s="358"/>
      <c r="H368" s="356">
        <f t="shared" si="30"/>
        <v>0</v>
      </c>
      <c r="I368" s="358"/>
      <c r="J368" s="356">
        <f t="shared" si="31"/>
        <v>0</v>
      </c>
      <c r="K368" s="357">
        <f t="shared" si="32"/>
        <v>0</v>
      </c>
      <c r="L368" s="356">
        <f t="shared" si="33"/>
        <v>0</v>
      </c>
      <c r="M368" s="366"/>
      <c r="N368" s="323" t="str">
        <f t="shared" si="29"/>
        <v/>
      </c>
    </row>
    <row r="369" spans="1:14" s="324" customFormat="1">
      <c r="A369" s="365"/>
      <c r="B369" s="364"/>
      <c r="C369" s="363"/>
      <c r="D369" s="362"/>
      <c r="E369" s="361"/>
      <c r="F369" s="368"/>
      <c r="G369" s="358"/>
      <c r="H369" s="356">
        <f t="shared" si="30"/>
        <v>0</v>
      </c>
      <c r="I369" s="358"/>
      <c r="J369" s="356">
        <f t="shared" si="31"/>
        <v>0</v>
      </c>
      <c r="K369" s="357">
        <f t="shared" si="32"/>
        <v>0</v>
      </c>
      <c r="L369" s="356">
        <f t="shared" si="33"/>
        <v>0</v>
      </c>
      <c r="M369" s="366"/>
      <c r="N369" s="323" t="str">
        <f t="shared" si="29"/>
        <v/>
      </c>
    </row>
    <row r="370" spans="1:14" s="324" customFormat="1">
      <c r="A370" s="365"/>
      <c r="B370" s="364"/>
      <c r="C370" s="363"/>
      <c r="D370" s="362"/>
      <c r="E370" s="361"/>
      <c r="F370" s="368"/>
      <c r="G370" s="358"/>
      <c r="H370" s="356">
        <f t="shared" si="30"/>
        <v>0</v>
      </c>
      <c r="I370" s="358"/>
      <c r="J370" s="356">
        <f t="shared" si="31"/>
        <v>0</v>
      </c>
      <c r="K370" s="357">
        <f t="shared" si="32"/>
        <v>0</v>
      </c>
      <c r="L370" s="356">
        <f t="shared" si="33"/>
        <v>0</v>
      </c>
      <c r="M370" s="366"/>
      <c r="N370" s="323" t="str">
        <f t="shared" si="29"/>
        <v/>
      </c>
    </row>
    <row r="371" spans="1:14" s="324" customFormat="1">
      <c r="A371" s="365"/>
      <c r="B371" s="364"/>
      <c r="C371" s="363"/>
      <c r="D371" s="362"/>
      <c r="E371" s="361"/>
      <c r="F371" s="368"/>
      <c r="G371" s="358"/>
      <c r="H371" s="356">
        <f t="shared" si="30"/>
        <v>0</v>
      </c>
      <c r="I371" s="358"/>
      <c r="J371" s="356">
        <f t="shared" si="31"/>
        <v>0</v>
      </c>
      <c r="K371" s="357">
        <f t="shared" si="32"/>
        <v>0</v>
      </c>
      <c r="L371" s="356">
        <f t="shared" si="33"/>
        <v>0</v>
      </c>
      <c r="M371" s="366"/>
      <c r="N371" s="323" t="str">
        <f t="shared" si="29"/>
        <v/>
      </c>
    </row>
    <row r="372" spans="1:14" s="324" customFormat="1">
      <c r="A372" s="365"/>
      <c r="B372" s="364"/>
      <c r="C372" s="363"/>
      <c r="D372" s="362"/>
      <c r="E372" s="361"/>
      <c r="F372" s="368"/>
      <c r="G372" s="358"/>
      <c r="H372" s="356">
        <f t="shared" si="30"/>
        <v>0</v>
      </c>
      <c r="I372" s="358"/>
      <c r="J372" s="356">
        <f t="shared" si="31"/>
        <v>0</v>
      </c>
      <c r="K372" s="357">
        <f t="shared" si="32"/>
        <v>0</v>
      </c>
      <c r="L372" s="356">
        <f t="shared" si="33"/>
        <v>0</v>
      </c>
      <c r="M372" s="366"/>
      <c r="N372" s="323" t="str">
        <f t="shared" si="29"/>
        <v/>
      </c>
    </row>
    <row r="373" spans="1:14" s="324" customFormat="1">
      <c r="A373" s="365"/>
      <c r="B373" s="364"/>
      <c r="C373" s="363"/>
      <c r="D373" s="362"/>
      <c r="E373" s="361"/>
      <c r="F373" s="368"/>
      <c r="G373" s="358"/>
      <c r="H373" s="356">
        <f t="shared" si="30"/>
        <v>0</v>
      </c>
      <c r="I373" s="358"/>
      <c r="J373" s="356">
        <f t="shared" si="31"/>
        <v>0</v>
      </c>
      <c r="K373" s="357">
        <f t="shared" si="32"/>
        <v>0</v>
      </c>
      <c r="L373" s="356">
        <f t="shared" si="33"/>
        <v>0</v>
      </c>
      <c r="M373" s="366"/>
      <c r="N373" s="323" t="str">
        <f t="shared" si="29"/>
        <v/>
      </c>
    </row>
    <row r="374" spans="1:14" s="324" customFormat="1">
      <c r="A374" s="365"/>
      <c r="B374" s="364"/>
      <c r="C374" s="363"/>
      <c r="D374" s="362"/>
      <c r="E374" s="361"/>
      <c r="F374" s="368"/>
      <c r="G374" s="358"/>
      <c r="H374" s="356">
        <f t="shared" si="30"/>
        <v>0</v>
      </c>
      <c r="I374" s="358"/>
      <c r="J374" s="356">
        <f t="shared" si="31"/>
        <v>0</v>
      </c>
      <c r="K374" s="357">
        <f t="shared" si="32"/>
        <v>0</v>
      </c>
      <c r="L374" s="356">
        <f t="shared" si="33"/>
        <v>0</v>
      </c>
      <c r="M374" s="366"/>
      <c r="N374" s="323" t="str">
        <f t="shared" si="29"/>
        <v/>
      </c>
    </row>
    <row r="375" spans="1:14" s="324" customFormat="1">
      <c r="A375" s="365"/>
      <c r="B375" s="364"/>
      <c r="C375" s="363"/>
      <c r="D375" s="362"/>
      <c r="E375" s="361"/>
      <c r="F375" s="368"/>
      <c r="G375" s="358"/>
      <c r="H375" s="356">
        <f t="shared" si="30"/>
        <v>0</v>
      </c>
      <c r="I375" s="358"/>
      <c r="J375" s="356">
        <f t="shared" si="31"/>
        <v>0</v>
      </c>
      <c r="K375" s="357">
        <f t="shared" si="32"/>
        <v>0</v>
      </c>
      <c r="L375" s="356">
        <f t="shared" si="33"/>
        <v>0</v>
      </c>
      <c r="M375" s="366"/>
      <c r="N375" s="323" t="str">
        <f t="shared" si="29"/>
        <v/>
      </c>
    </row>
    <row r="376" spans="1:14" s="324" customFormat="1">
      <c r="A376" s="365"/>
      <c r="B376" s="364"/>
      <c r="C376" s="363"/>
      <c r="D376" s="362"/>
      <c r="E376" s="361"/>
      <c r="F376" s="368"/>
      <c r="G376" s="358"/>
      <c r="H376" s="356">
        <f t="shared" si="30"/>
        <v>0</v>
      </c>
      <c r="I376" s="358"/>
      <c r="J376" s="356">
        <f t="shared" si="31"/>
        <v>0</v>
      </c>
      <c r="K376" s="357">
        <f t="shared" si="32"/>
        <v>0</v>
      </c>
      <c r="L376" s="356">
        <f t="shared" si="33"/>
        <v>0</v>
      </c>
      <c r="M376" s="366"/>
      <c r="N376" s="323" t="str">
        <f t="shared" si="29"/>
        <v/>
      </c>
    </row>
    <row r="377" spans="1:14" s="324" customFormat="1">
      <c r="A377" s="365"/>
      <c r="B377" s="364"/>
      <c r="C377" s="363"/>
      <c r="D377" s="362"/>
      <c r="E377" s="361"/>
      <c r="F377" s="368"/>
      <c r="G377" s="358"/>
      <c r="H377" s="356">
        <f t="shared" si="30"/>
        <v>0</v>
      </c>
      <c r="I377" s="358"/>
      <c r="J377" s="356">
        <f t="shared" si="31"/>
        <v>0</v>
      </c>
      <c r="K377" s="357">
        <f t="shared" si="32"/>
        <v>0</v>
      </c>
      <c r="L377" s="356">
        <f t="shared" si="33"/>
        <v>0</v>
      </c>
      <c r="M377" s="366"/>
      <c r="N377" s="323" t="str">
        <f t="shared" si="29"/>
        <v/>
      </c>
    </row>
    <row r="378" spans="1:14" s="324" customFormat="1">
      <c r="A378" s="365"/>
      <c r="B378" s="364"/>
      <c r="C378" s="363"/>
      <c r="D378" s="362"/>
      <c r="E378" s="361"/>
      <c r="F378" s="368"/>
      <c r="G378" s="358"/>
      <c r="H378" s="356">
        <f t="shared" si="30"/>
        <v>0</v>
      </c>
      <c r="I378" s="358"/>
      <c r="J378" s="356">
        <f t="shared" si="31"/>
        <v>0</v>
      </c>
      <c r="K378" s="357">
        <f t="shared" si="32"/>
        <v>0</v>
      </c>
      <c r="L378" s="356">
        <f t="shared" si="33"/>
        <v>0</v>
      </c>
      <c r="M378" s="366"/>
      <c r="N378" s="323" t="str">
        <f t="shared" si="29"/>
        <v/>
      </c>
    </row>
    <row r="379" spans="1:14" s="324" customFormat="1">
      <c r="A379" s="365"/>
      <c r="B379" s="364"/>
      <c r="C379" s="363"/>
      <c r="D379" s="362"/>
      <c r="E379" s="361"/>
      <c r="F379" s="368"/>
      <c r="G379" s="358"/>
      <c r="H379" s="356">
        <f t="shared" si="30"/>
        <v>0</v>
      </c>
      <c r="I379" s="358"/>
      <c r="J379" s="356">
        <f t="shared" si="31"/>
        <v>0</v>
      </c>
      <c r="K379" s="357">
        <f t="shared" si="32"/>
        <v>0</v>
      </c>
      <c r="L379" s="356">
        <f t="shared" si="33"/>
        <v>0</v>
      </c>
      <c r="M379" s="366"/>
      <c r="N379" s="323" t="str">
        <f t="shared" si="29"/>
        <v/>
      </c>
    </row>
    <row r="380" spans="1:14" s="324" customFormat="1">
      <c r="A380" s="365"/>
      <c r="B380" s="364"/>
      <c r="C380" s="363"/>
      <c r="D380" s="362"/>
      <c r="E380" s="361"/>
      <c r="F380" s="368"/>
      <c r="G380" s="358"/>
      <c r="H380" s="356">
        <f t="shared" si="30"/>
        <v>0</v>
      </c>
      <c r="I380" s="358"/>
      <c r="J380" s="356">
        <f t="shared" si="31"/>
        <v>0</v>
      </c>
      <c r="K380" s="357">
        <f t="shared" si="32"/>
        <v>0</v>
      </c>
      <c r="L380" s="356">
        <f t="shared" si="33"/>
        <v>0</v>
      </c>
      <c r="M380" s="366"/>
      <c r="N380" s="323" t="str">
        <f t="shared" si="29"/>
        <v/>
      </c>
    </row>
    <row r="381" spans="1:14" s="324" customFormat="1">
      <c r="A381" s="365"/>
      <c r="B381" s="364"/>
      <c r="C381" s="363"/>
      <c r="D381" s="362"/>
      <c r="E381" s="361"/>
      <c r="F381" s="368"/>
      <c r="G381" s="358"/>
      <c r="H381" s="356">
        <f t="shared" si="30"/>
        <v>0</v>
      </c>
      <c r="I381" s="358"/>
      <c r="J381" s="356">
        <f t="shared" si="31"/>
        <v>0</v>
      </c>
      <c r="K381" s="357">
        <f t="shared" si="32"/>
        <v>0</v>
      </c>
      <c r="L381" s="356">
        <f t="shared" si="33"/>
        <v>0</v>
      </c>
      <c r="M381" s="366"/>
      <c r="N381" s="323" t="str">
        <f t="shared" si="29"/>
        <v/>
      </c>
    </row>
    <row r="382" spans="1:14" s="324" customFormat="1">
      <c r="A382" s="365"/>
      <c r="B382" s="364"/>
      <c r="C382" s="363"/>
      <c r="D382" s="362"/>
      <c r="E382" s="361"/>
      <c r="F382" s="368"/>
      <c r="G382" s="358"/>
      <c r="H382" s="356">
        <f t="shared" si="30"/>
        <v>0</v>
      </c>
      <c r="I382" s="358"/>
      <c r="J382" s="356">
        <f t="shared" si="31"/>
        <v>0</v>
      </c>
      <c r="K382" s="357">
        <f t="shared" si="32"/>
        <v>0</v>
      </c>
      <c r="L382" s="356">
        <f t="shared" si="33"/>
        <v>0</v>
      </c>
      <c r="M382" s="366"/>
      <c r="N382" s="323" t="str">
        <f t="shared" si="29"/>
        <v/>
      </c>
    </row>
    <row r="383" spans="1:14" s="324" customFormat="1">
      <c r="A383" s="365"/>
      <c r="B383" s="364"/>
      <c r="C383" s="363"/>
      <c r="D383" s="362"/>
      <c r="E383" s="361"/>
      <c r="F383" s="368"/>
      <c r="G383" s="358"/>
      <c r="H383" s="356">
        <f t="shared" si="30"/>
        <v>0</v>
      </c>
      <c r="I383" s="358"/>
      <c r="J383" s="356">
        <f t="shared" si="31"/>
        <v>0</v>
      </c>
      <c r="K383" s="357">
        <f t="shared" si="32"/>
        <v>0</v>
      </c>
      <c r="L383" s="356">
        <f t="shared" si="33"/>
        <v>0</v>
      </c>
      <c r="M383" s="366"/>
      <c r="N383" s="323" t="str">
        <f t="shared" si="29"/>
        <v/>
      </c>
    </row>
    <row r="384" spans="1:14" s="324" customFormat="1">
      <c r="A384" s="365"/>
      <c r="B384" s="364"/>
      <c r="C384" s="363"/>
      <c r="D384" s="362"/>
      <c r="E384" s="361"/>
      <c r="F384" s="368"/>
      <c r="G384" s="358"/>
      <c r="H384" s="356">
        <f t="shared" si="30"/>
        <v>0</v>
      </c>
      <c r="I384" s="358"/>
      <c r="J384" s="356">
        <f t="shared" si="31"/>
        <v>0</v>
      </c>
      <c r="K384" s="357">
        <f t="shared" si="32"/>
        <v>0</v>
      </c>
      <c r="L384" s="356">
        <f t="shared" si="33"/>
        <v>0</v>
      </c>
      <c r="M384" s="366"/>
      <c r="N384" s="323" t="str">
        <f t="shared" si="29"/>
        <v/>
      </c>
    </row>
    <row r="385" spans="1:14" s="324" customFormat="1">
      <c r="A385" s="365"/>
      <c r="B385" s="364"/>
      <c r="C385" s="363"/>
      <c r="D385" s="362"/>
      <c r="E385" s="361"/>
      <c r="F385" s="368"/>
      <c r="G385" s="358"/>
      <c r="H385" s="356">
        <f t="shared" si="30"/>
        <v>0</v>
      </c>
      <c r="I385" s="358"/>
      <c r="J385" s="356">
        <f t="shared" si="31"/>
        <v>0</v>
      </c>
      <c r="K385" s="357">
        <f t="shared" si="32"/>
        <v>0</v>
      </c>
      <c r="L385" s="356">
        <f t="shared" si="33"/>
        <v>0</v>
      </c>
      <c r="M385" s="366"/>
      <c r="N385" s="323" t="str">
        <f t="shared" si="29"/>
        <v/>
      </c>
    </row>
    <row r="386" spans="1:14" s="324" customFormat="1">
      <c r="A386" s="365"/>
      <c r="B386" s="364"/>
      <c r="C386" s="363"/>
      <c r="D386" s="362"/>
      <c r="E386" s="361"/>
      <c r="F386" s="368"/>
      <c r="G386" s="358"/>
      <c r="H386" s="356">
        <f t="shared" si="30"/>
        <v>0</v>
      </c>
      <c r="I386" s="358"/>
      <c r="J386" s="356">
        <f t="shared" si="31"/>
        <v>0</v>
      </c>
      <c r="K386" s="357">
        <f t="shared" si="32"/>
        <v>0</v>
      </c>
      <c r="L386" s="356">
        <f t="shared" si="33"/>
        <v>0</v>
      </c>
      <c r="M386" s="366"/>
      <c r="N386" s="323" t="str">
        <f t="shared" si="29"/>
        <v/>
      </c>
    </row>
    <row r="387" spans="1:14" s="324" customFormat="1">
      <c r="A387" s="365"/>
      <c r="B387" s="364"/>
      <c r="C387" s="363"/>
      <c r="D387" s="362"/>
      <c r="E387" s="361"/>
      <c r="F387" s="368"/>
      <c r="G387" s="358"/>
      <c r="H387" s="356">
        <f t="shared" si="30"/>
        <v>0</v>
      </c>
      <c r="I387" s="358"/>
      <c r="J387" s="356">
        <f t="shared" si="31"/>
        <v>0</v>
      </c>
      <c r="K387" s="357">
        <f t="shared" si="32"/>
        <v>0</v>
      </c>
      <c r="L387" s="356">
        <f t="shared" si="33"/>
        <v>0</v>
      </c>
      <c r="M387" s="366"/>
      <c r="N387" s="323" t="str">
        <f t="shared" si="29"/>
        <v/>
      </c>
    </row>
    <row r="388" spans="1:14" s="324" customFormat="1">
      <c r="A388" s="365"/>
      <c r="B388" s="364"/>
      <c r="C388" s="363"/>
      <c r="D388" s="362"/>
      <c r="E388" s="361"/>
      <c r="F388" s="368"/>
      <c r="G388" s="358"/>
      <c r="H388" s="356">
        <f t="shared" si="30"/>
        <v>0</v>
      </c>
      <c r="I388" s="358"/>
      <c r="J388" s="356">
        <f t="shared" si="31"/>
        <v>0</v>
      </c>
      <c r="K388" s="357">
        <f t="shared" si="32"/>
        <v>0</v>
      </c>
      <c r="L388" s="356">
        <f t="shared" si="33"/>
        <v>0</v>
      </c>
      <c r="M388" s="366"/>
      <c r="N388" s="323" t="str">
        <f t="shared" si="29"/>
        <v/>
      </c>
    </row>
    <row r="389" spans="1:14" s="324" customFormat="1">
      <c r="A389" s="365"/>
      <c r="B389" s="364"/>
      <c r="C389" s="363"/>
      <c r="D389" s="362"/>
      <c r="E389" s="361"/>
      <c r="F389" s="368"/>
      <c r="G389" s="358"/>
      <c r="H389" s="356">
        <f t="shared" si="30"/>
        <v>0</v>
      </c>
      <c r="I389" s="358"/>
      <c r="J389" s="356">
        <f t="shared" si="31"/>
        <v>0</v>
      </c>
      <c r="K389" s="357">
        <f t="shared" si="32"/>
        <v>0</v>
      </c>
      <c r="L389" s="356">
        <f t="shared" si="33"/>
        <v>0</v>
      </c>
      <c r="M389" s="366"/>
      <c r="N389" s="323" t="str">
        <f t="shared" si="29"/>
        <v/>
      </c>
    </row>
    <row r="390" spans="1:14" s="324" customFormat="1">
      <c r="A390" s="365"/>
      <c r="B390" s="364"/>
      <c r="C390" s="363"/>
      <c r="D390" s="362"/>
      <c r="E390" s="361"/>
      <c r="F390" s="368"/>
      <c r="G390" s="358"/>
      <c r="H390" s="356">
        <f t="shared" si="30"/>
        <v>0</v>
      </c>
      <c r="I390" s="358"/>
      <c r="J390" s="356">
        <f t="shared" si="31"/>
        <v>0</v>
      </c>
      <c r="K390" s="357">
        <f t="shared" si="32"/>
        <v>0</v>
      </c>
      <c r="L390" s="356">
        <f t="shared" si="33"/>
        <v>0</v>
      </c>
      <c r="M390" s="366"/>
      <c r="N390" s="323" t="str">
        <f t="shared" si="29"/>
        <v/>
      </c>
    </row>
    <row r="391" spans="1:14" s="324" customFormat="1">
      <c r="A391" s="365"/>
      <c r="B391" s="364"/>
      <c r="C391" s="363"/>
      <c r="D391" s="362"/>
      <c r="E391" s="361"/>
      <c r="F391" s="368"/>
      <c r="G391" s="358"/>
      <c r="H391" s="356">
        <f t="shared" si="30"/>
        <v>0</v>
      </c>
      <c r="I391" s="358"/>
      <c r="J391" s="356">
        <f t="shared" si="31"/>
        <v>0</v>
      </c>
      <c r="K391" s="357">
        <f t="shared" si="32"/>
        <v>0</v>
      </c>
      <c r="L391" s="356">
        <f t="shared" si="33"/>
        <v>0</v>
      </c>
      <c r="M391" s="366"/>
      <c r="N391" s="323" t="str">
        <f t="shared" si="29"/>
        <v/>
      </c>
    </row>
    <row r="392" spans="1:14" s="324" customFormat="1">
      <c r="A392" s="365"/>
      <c r="B392" s="364"/>
      <c r="C392" s="363"/>
      <c r="D392" s="362"/>
      <c r="E392" s="361"/>
      <c r="F392" s="368"/>
      <c r="G392" s="358"/>
      <c r="H392" s="356">
        <f t="shared" si="30"/>
        <v>0</v>
      </c>
      <c r="I392" s="358"/>
      <c r="J392" s="356">
        <f t="shared" si="31"/>
        <v>0</v>
      </c>
      <c r="K392" s="357">
        <f t="shared" si="32"/>
        <v>0</v>
      </c>
      <c r="L392" s="356">
        <f t="shared" si="33"/>
        <v>0</v>
      </c>
      <c r="M392" s="366"/>
      <c r="N392" s="323" t="str">
        <f t="shared" si="29"/>
        <v/>
      </c>
    </row>
    <row r="393" spans="1:14" s="324" customFormat="1">
      <c r="A393" s="365"/>
      <c r="B393" s="364"/>
      <c r="C393" s="363"/>
      <c r="D393" s="362"/>
      <c r="E393" s="361"/>
      <c r="F393" s="368"/>
      <c r="G393" s="358"/>
      <c r="H393" s="356">
        <f t="shared" si="30"/>
        <v>0</v>
      </c>
      <c r="I393" s="358"/>
      <c r="J393" s="356">
        <f t="shared" si="31"/>
        <v>0</v>
      </c>
      <c r="K393" s="357">
        <f t="shared" si="32"/>
        <v>0</v>
      </c>
      <c r="L393" s="356">
        <f t="shared" si="33"/>
        <v>0</v>
      </c>
      <c r="M393" s="366"/>
      <c r="N393" s="323" t="str">
        <f t="shared" si="29"/>
        <v/>
      </c>
    </row>
    <row r="394" spans="1:14" s="324" customFormat="1">
      <c r="A394" s="365"/>
      <c r="B394" s="364"/>
      <c r="C394" s="363"/>
      <c r="D394" s="362"/>
      <c r="E394" s="361"/>
      <c r="F394" s="368"/>
      <c r="G394" s="358"/>
      <c r="H394" s="356">
        <f t="shared" si="30"/>
        <v>0</v>
      </c>
      <c r="I394" s="358"/>
      <c r="J394" s="356">
        <f t="shared" si="31"/>
        <v>0</v>
      </c>
      <c r="K394" s="357">
        <f t="shared" si="32"/>
        <v>0</v>
      </c>
      <c r="L394" s="356">
        <f t="shared" si="33"/>
        <v>0</v>
      </c>
      <c r="M394" s="366"/>
      <c r="N394" s="323" t="str">
        <f t="shared" si="29"/>
        <v/>
      </c>
    </row>
    <row r="395" spans="1:14" s="324" customFormat="1">
      <c r="A395" s="365"/>
      <c r="B395" s="364"/>
      <c r="C395" s="363"/>
      <c r="D395" s="362"/>
      <c r="E395" s="361"/>
      <c r="F395" s="368"/>
      <c r="G395" s="358"/>
      <c r="H395" s="356">
        <f t="shared" si="30"/>
        <v>0</v>
      </c>
      <c r="I395" s="358"/>
      <c r="J395" s="356">
        <f t="shared" si="31"/>
        <v>0</v>
      </c>
      <c r="K395" s="357">
        <f t="shared" si="32"/>
        <v>0</v>
      </c>
      <c r="L395" s="356">
        <f t="shared" si="33"/>
        <v>0</v>
      </c>
      <c r="M395" s="366"/>
      <c r="N395" s="323" t="str">
        <f t="shared" si="29"/>
        <v/>
      </c>
    </row>
    <row r="396" spans="1:14" s="324" customFormat="1">
      <c r="A396" s="365"/>
      <c r="B396" s="364"/>
      <c r="C396" s="363"/>
      <c r="D396" s="362"/>
      <c r="E396" s="361"/>
      <c r="F396" s="368"/>
      <c r="G396" s="358"/>
      <c r="H396" s="356">
        <f t="shared" si="30"/>
        <v>0</v>
      </c>
      <c r="I396" s="358"/>
      <c r="J396" s="356">
        <f t="shared" si="31"/>
        <v>0</v>
      </c>
      <c r="K396" s="357">
        <f t="shared" si="32"/>
        <v>0</v>
      </c>
      <c r="L396" s="356">
        <f t="shared" si="33"/>
        <v>0</v>
      </c>
      <c r="M396" s="366"/>
      <c r="N396" s="323" t="str">
        <f t="shared" si="29"/>
        <v/>
      </c>
    </row>
    <row r="397" spans="1:14" s="324" customFormat="1">
      <c r="A397" s="365"/>
      <c r="B397" s="364"/>
      <c r="C397" s="363"/>
      <c r="D397" s="362"/>
      <c r="E397" s="361"/>
      <c r="F397" s="368"/>
      <c r="G397" s="358"/>
      <c r="H397" s="356">
        <f t="shared" si="30"/>
        <v>0</v>
      </c>
      <c r="I397" s="358"/>
      <c r="J397" s="356">
        <f t="shared" si="31"/>
        <v>0</v>
      </c>
      <c r="K397" s="357">
        <f t="shared" si="32"/>
        <v>0</v>
      </c>
      <c r="L397" s="356">
        <f t="shared" si="33"/>
        <v>0</v>
      </c>
      <c r="M397" s="366"/>
      <c r="N397" s="323" t="str">
        <f t="shared" si="29"/>
        <v/>
      </c>
    </row>
    <row r="398" spans="1:14" s="324" customFormat="1">
      <c r="A398" s="365"/>
      <c r="B398" s="364"/>
      <c r="C398" s="363"/>
      <c r="D398" s="362"/>
      <c r="E398" s="361"/>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365"/>
      <c r="B399" s="364"/>
      <c r="C399" s="363"/>
      <c r="D399" s="362"/>
      <c r="E399" s="361"/>
      <c r="F399" s="368"/>
      <c r="G399" s="358"/>
      <c r="H399" s="356">
        <f t="shared" si="30"/>
        <v>0</v>
      </c>
      <c r="I399" s="358"/>
      <c r="J399" s="356">
        <f t="shared" si="31"/>
        <v>0</v>
      </c>
      <c r="K399" s="357">
        <f t="shared" si="32"/>
        <v>0</v>
      </c>
      <c r="L399" s="356">
        <f t="shared" si="33"/>
        <v>0</v>
      </c>
      <c r="M399" s="366"/>
      <c r="N399" s="323" t="str">
        <f t="shared" si="34"/>
        <v/>
      </c>
    </row>
    <row r="400" spans="1:14" s="324" customFormat="1">
      <c r="A400" s="365"/>
      <c r="B400" s="364"/>
      <c r="C400" s="363"/>
      <c r="D400" s="362"/>
      <c r="E400" s="361"/>
      <c r="F400" s="368"/>
      <c r="G400" s="358"/>
      <c r="H400" s="356">
        <f t="shared" si="30"/>
        <v>0</v>
      </c>
      <c r="I400" s="358"/>
      <c r="J400" s="356">
        <f t="shared" si="31"/>
        <v>0</v>
      </c>
      <c r="K400" s="357">
        <f t="shared" si="32"/>
        <v>0</v>
      </c>
      <c r="L400" s="356">
        <f t="shared" si="33"/>
        <v>0</v>
      </c>
      <c r="M400" s="366"/>
      <c r="N400" s="323" t="str">
        <f t="shared" si="34"/>
        <v/>
      </c>
    </row>
    <row r="401" spans="1:15" s="324" customFormat="1">
      <c r="A401" s="365"/>
      <c r="B401" s="364"/>
      <c r="C401" s="363"/>
      <c r="D401" s="362"/>
      <c r="E401" s="361"/>
      <c r="F401" s="368"/>
      <c r="G401" s="358"/>
      <c r="H401" s="356">
        <f t="shared" si="30"/>
        <v>0</v>
      </c>
      <c r="I401" s="358"/>
      <c r="J401" s="356">
        <f t="shared" si="31"/>
        <v>0</v>
      </c>
      <c r="K401" s="357">
        <f t="shared" si="32"/>
        <v>0</v>
      </c>
      <c r="L401" s="356">
        <f t="shared" si="33"/>
        <v>0</v>
      </c>
      <c r="M401" s="366"/>
      <c r="N401" s="323" t="str">
        <f t="shared" si="34"/>
        <v/>
      </c>
    </row>
    <row r="402" spans="1:15" s="324" customFormat="1">
      <c r="A402" s="365"/>
      <c r="B402" s="364"/>
      <c r="C402" s="363"/>
      <c r="D402" s="362"/>
      <c r="E402" s="361"/>
      <c r="F402" s="368"/>
      <c r="G402" s="358"/>
      <c r="H402" s="356">
        <f t="shared" si="30"/>
        <v>0</v>
      </c>
      <c r="I402" s="358"/>
      <c r="J402" s="356">
        <f t="shared" si="31"/>
        <v>0</v>
      </c>
      <c r="K402" s="357">
        <f t="shared" si="32"/>
        <v>0</v>
      </c>
      <c r="L402" s="356">
        <f t="shared" si="33"/>
        <v>0</v>
      </c>
      <c r="M402" s="366"/>
      <c r="N402" s="323" t="str">
        <f t="shared" si="34"/>
        <v/>
      </c>
    </row>
    <row r="403" spans="1:15" s="324" customFormat="1">
      <c r="A403" s="365"/>
      <c r="B403" s="364"/>
      <c r="C403" s="363"/>
      <c r="D403" s="362"/>
      <c r="E403" s="361"/>
      <c r="F403" s="368"/>
      <c r="G403" s="358"/>
      <c r="H403" s="356">
        <f t="shared" si="30"/>
        <v>0</v>
      </c>
      <c r="I403" s="358"/>
      <c r="J403" s="356">
        <f t="shared" si="31"/>
        <v>0</v>
      </c>
      <c r="K403" s="357">
        <f t="shared" si="32"/>
        <v>0</v>
      </c>
      <c r="L403" s="356">
        <f t="shared" si="33"/>
        <v>0</v>
      </c>
      <c r="M403" s="366"/>
      <c r="N403" s="323" t="str">
        <f t="shared" si="34"/>
        <v/>
      </c>
    </row>
    <row r="404" spans="1:15" s="324" customFormat="1">
      <c r="A404" s="365"/>
      <c r="B404" s="364"/>
      <c r="C404" s="363"/>
      <c r="D404" s="362"/>
      <c r="E404" s="361"/>
      <c r="F404" s="368"/>
      <c r="G404" s="358"/>
      <c r="H404" s="356">
        <f t="shared" si="30"/>
        <v>0</v>
      </c>
      <c r="I404" s="358"/>
      <c r="J404" s="356">
        <f t="shared" si="31"/>
        <v>0</v>
      </c>
      <c r="K404" s="357">
        <f t="shared" si="32"/>
        <v>0</v>
      </c>
      <c r="L404" s="356">
        <f t="shared" si="33"/>
        <v>0</v>
      </c>
      <c r="M404" s="366"/>
      <c r="N404" s="323" t="str">
        <f t="shared" si="34"/>
        <v/>
      </c>
    </row>
    <row r="405" spans="1:15" s="324" customFormat="1">
      <c r="A405" s="365"/>
      <c r="B405" s="364"/>
      <c r="C405" s="363"/>
      <c r="D405" s="362"/>
      <c r="E405" s="361"/>
      <c r="F405" s="368"/>
      <c r="G405" s="358"/>
      <c r="H405" s="356">
        <f t="shared" si="30"/>
        <v>0</v>
      </c>
      <c r="I405" s="358"/>
      <c r="J405" s="356">
        <f t="shared" si="31"/>
        <v>0</v>
      </c>
      <c r="K405" s="357">
        <f t="shared" si="32"/>
        <v>0</v>
      </c>
      <c r="L405" s="356">
        <f t="shared" si="33"/>
        <v>0</v>
      </c>
      <c r="M405" s="366"/>
      <c r="N405" s="323" t="str">
        <f t="shared" si="34"/>
        <v/>
      </c>
    </row>
    <row r="406" spans="1:15" s="324" customFormat="1">
      <c r="A406" s="365"/>
      <c r="B406" s="364"/>
      <c r="C406" s="363"/>
      <c r="D406" s="362"/>
      <c r="E406" s="361"/>
      <c r="F406" s="368"/>
      <c r="G406" s="358"/>
      <c r="H406" s="356">
        <f t="shared" si="30"/>
        <v>0</v>
      </c>
      <c r="I406" s="358"/>
      <c r="J406" s="356">
        <f t="shared" si="31"/>
        <v>0</v>
      </c>
      <c r="K406" s="357">
        <f t="shared" si="32"/>
        <v>0</v>
      </c>
      <c r="L406" s="356">
        <f t="shared" si="33"/>
        <v>0</v>
      </c>
      <c r="M406" s="366"/>
      <c r="N406" s="323" t="str">
        <f t="shared" si="34"/>
        <v/>
      </c>
    </row>
    <row r="407" spans="1:15" s="324" customFormat="1">
      <c r="A407" s="365"/>
      <c r="B407" s="364"/>
      <c r="C407" s="363"/>
      <c r="D407" s="362"/>
      <c r="E407" s="361"/>
      <c r="F407" s="368"/>
      <c r="G407" s="358"/>
      <c r="H407" s="356">
        <f t="shared" si="30"/>
        <v>0</v>
      </c>
      <c r="I407" s="358"/>
      <c r="J407" s="356">
        <f t="shared" si="31"/>
        <v>0</v>
      </c>
      <c r="K407" s="357">
        <f t="shared" si="32"/>
        <v>0</v>
      </c>
      <c r="L407" s="356">
        <f t="shared" si="33"/>
        <v>0</v>
      </c>
      <c r="M407" s="366"/>
      <c r="N407" s="323" t="str">
        <f t="shared" si="34"/>
        <v/>
      </c>
    </row>
    <row r="408" spans="1:15" s="324" customFormat="1">
      <c r="A408" s="365"/>
      <c r="B408" s="364"/>
      <c r="C408" s="363"/>
      <c r="D408" s="362"/>
      <c r="E408" s="361"/>
      <c r="F408" s="368"/>
      <c r="G408" s="358"/>
      <c r="H408" s="356">
        <f t="shared" si="30"/>
        <v>0</v>
      </c>
      <c r="I408" s="358"/>
      <c r="J408" s="356">
        <f t="shared" si="31"/>
        <v>0</v>
      </c>
      <c r="K408" s="357">
        <f t="shared" si="32"/>
        <v>0</v>
      </c>
      <c r="L408" s="356">
        <f t="shared" si="33"/>
        <v>0</v>
      </c>
      <c r="M408" s="366"/>
      <c r="N408" s="323" t="str">
        <f t="shared" si="34"/>
        <v/>
      </c>
    </row>
    <row r="409" spans="1:15" s="324" customFormat="1">
      <c r="A409" s="365"/>
      <c r="B409" s="364"/>
      <c r="C409" s="363"/>
      <c r="D409" s="362"/>
      <c r="E409" s="361"/>
      <c r="F409" s="368"/>
      <c r="G409" s="358"/>
      <c r="H409" s="356">
        <f t="shared" si="30"/>
        <v>0</v>
      </c>
      <c r="I409" s="358"/>
      <c r="J409" s="356">
        <f t="shared" si="31"/>
        <v>0</v>
      </c>
      <c r="K409" s="357">
        <f t="shared" si="32"/>
        <v>0</v>
      </c>
      <c r="L409" s="356">
        <f t="shared" si="33"/>
        <v>0</v>
      </c>
      <c r="M409" s="366"/>
      <c r="N409" s="323" t="str">
        <f t="shared" si="34"/>
        <v/>
      </c>
    </row>
    <row r="410" spans="1:15" s="324" customFormat="1">
      <c r="A410" s="365"/>
      <c r="B410" s="364"/>
      <c r="C410" s="363"/>
      <c r="D410" s="362"/>
      <c r="E410" s="361"/>
      <c r="F410" s="368"/>
      <c r="G410" s="358"/>
      <c r="H410" s="356">
        <f t="shared" si="30"/>
        <v>0</v>
      </c>
      <c r="I410" s="358"/>
      <c r="J410" s="356">
        <f t="shared" si="31"/>
        <v>0</v>
      </c>
      <c r="K410" s="357">
        <f t="shared" si="32"/>
        <v>0</v>
      </c>
      <c r="L410" s="356">
        <f t="shared" si="33"/>
        <v>0</v>
      </c>
      <c r="M410" s="366"/>
      <c r="N410" s="323" t="str">
        <f t="shared" si="34"/>
        <v/>
      </c>
    </row>
    <row r="411" spans="1:15" s="324" customFormat="1">
      <c r="A411" s="365"/>
      <c r="B411" s="364"/>
      <c r="C411" s="363"/>
      <c r="D411" s="362"/>
      <c r="E411" s="361"/>
      <c r="F411" s="368"/>
      <c r="G411" s="358"/>
      <c r="H411" s="356">
        <f t="shared" si="30"/>
        <v>0</v>
      </c>
      <c r="I411" s="358"/>
      <c r="J411" s="356">
        <f t="shared" si="31"/>
        <v>0</v>
      </c>
      <c r="K411" s="357">
        <f t="shared" si="32"/>
        <v>0</v>
      </c>
      <c r="L411" s="356">
        <f t="shared" si="33"/>
        <v>0</v>
      </c>
      <c r="M411" s="366"/>
      <c r="N411" s="323" t="str">
        <f t="shared" si="34"/>
        <v/>
      </c>
    </row>
    <row r="412" spans="1:15" s="324" customFormat="1">
      <c r="A412" s="365"/>
      <c r="B412" s="364"/>
      <c r="C412" s="363"/>
      <c r="D412" s="362"/>
      <c r="E412" s="361"/>
      <c r="F412" s="368"/>
      <c r="G412" s="358"/>
      <c r="H412" s="356">
        <f t="shared" si="30"/>
        <v>0</v>
      </c>
      <c r="I412" s="358"/>
      <c r="J412" s="356">
        <f t="shared" si="31"/>
        <v>0</v>
      </c>
      <c r="K412" s="357">
        <f t="shared" si="32"/>
        <v>0</v>
      </c>
      <c r="L412" s="356">
        <f t="shared" si="33"/>
        <v>0</v>
      </c>
      <c r="M412" s="366"/>
      <c r="N412" s="323" t="str">
        <f t="shared" si="34"/>
        <v/>
      </c>
    </row>
    <row r="413" spans="1:15" s="324" customFormat="1">
      <c r="A413" s="365"/>
      <c r="B413" s="364"/>
      <c r="C413" s="363"/>
      <c r="D413" s="362"/>
      <c r="E413" s="361"/>
      <c r="F413" s="368"/>
      <c r="G413" s="358"/>
      <c r="H413" s="356">
        <f t="shared" si="30"/>
        <v>0</v>
      </c>
      <c r="I413" s="358"/>
      <c r="J413" s="356">
        <f t="shared" si="31"/>
        <v>0</v>
      </c>
      <c r="K413" s="357">
        <f t="shared" si="32"/>
        <v>0</v>
      </c>
      <c r="L413" s="356">
        <f t="shared" si="33"/>
        <v>0</v>
      </c>
      <c r="M413" s="366"/>
      <c r="N413" s="323" t="str">
        <f t="shared" si="34"/>
        <v/>
      </c>
    </row>
    <row r="414" spans="1:15" s="324" customFormat="1">
      <c r="A414" s="365"/>
      <c r="B414" s="364"/>
      <c r="C414" s="363"/>
      <c r="D414" s="362"/>
      <c r="E414" s="361"/>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365"/>
      <c r="B415" s="364"/>
      <c r="C415" s="363"/>
      <c r="D415" s="362"/>
      <c r="E415" s="361"/>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354" t="s">
        <v>255</v>
      </c>
      <c r="B416" s="353" t="s">
        <v>266</v>
      </c>
      <c r="C416" s="352"/>
      <c r="D416" s="351" t="s">
        <v>263</v>
      </c>
      <c r="E416" s="350" t="s">
        <v>255</v>
      </c>
      <c r="F416" s="349" t="s">
        <v>255</v>
      </c>
      <c r="G416" s="348" t="s">
        <v>255</v>
      </c>
      <c r="H416" s="347">
        <f>SUMIFS(H366:H415,$A366:$A415,"設備費")</f>
        <v>0</v>
      </c>
      <c r="I416" s="348" t="s">
        <v>256</v>
      </c>
      <c r="J416" s="347">
        <f>SUMIFS(J366:J415,$A366:$A415,"設備費")</f>
        <v>0</v>
      </c>
      <c r="K416" s="348" t="s">
        <v>256</v>
      </c>
      <c r="L416" s="347">
        <f>SUMIFS(L366:L415,$A366:$A415,"設備費")</f>
        <v>0</v>
      </c>
      <c r="M416" s="346" t="s">
        <v>255</v>
      </c>
      <c r="N416" s="323" t="str">
        <f t="shared" si="34"/>
        <v/>
      </c>
      <c r="O416" s="324" t="s">
        <v>265</v>
      </c>
    </row>
    <row r="417" spans="1:17" s="324" customFormat="1">
      <c r="A417" s="345" t="s">
        <v>255</v>
      </c>
      <c r="B417" s="344" t="s">
        <v>264</v>
      </c>
      <c r="C417" s="343"/>
      <c r="D417" s="342" t="s">
        <v>263</v>
      </c>
      <c r="E417" s="341" t="s">
        <v>255</v>
      </c>
      <c r="F417" s="340" t="s">
        <v>255</v>
      </c>
      <c r="G417" s="339" t="s">
        <v>255</v>
      </c>
      <c r="H417" s="338">
        <f>SUMIFS(H366:H415,$A366:$A415,"工事費")</f>
        <v>0</v>
      </c>
      <c r="I417" s="339" t="s">
        <v>256</v>
      </c>
      <c r="J417" s="338">
        <f>SUMIFS(J366:J415,$A366:$A415,"工事費")</f>
        <v>0</v>
      </c>
      <c r="K417" s="339" t="s">
        <v>256</v>
      </c>
      <c r="L417" s="338">
        <f>SUMIFS(L366:L415,$A366:$A415,"工事費")</f>
        <v>0</v>
      </c>
      <c r="M417" s="337" t="s">
        <v>255</v>
      </c>
      <c r="N417" s="323" t="str">
        <f t="shared" si="34"/>
        <v/>
      </c>
      <c r="O417" s="336" t="s">
        <v>262</v>
      </c>
      <c r="P417" s="336" t="s">
        <v>261</v>
      </c>
      <c r="Q417" s="336" t="s">
        <v>260</v>
      </c>
    </row>
    <row r="418" spans="1:17" s="324" customFormat="1" ht="14.25" thickBot="1">
      <c r="A418" s="335" t="s">
        <v>255</v>
      </c>
      <c r="B418" s="334" t="s">
        <v>259</v>
      </c>
      <c r="C418" s="333"/>
      <c r="D418" s="332" t="s">
        <v>258</v>
      </c>
      <c r="E418" s="331" t="s">
        <v>255</v>
      </c>
      <c r="F418" s="330" t="s">
        <v>255</v>
      </c>
      <c r="G418" s="328" t="s">
        <v>255</v>
      </c>
      <c r="H418" s="329">
        <f>SUM(H366:H415)</f>
        <v>0</v>
      </c>
      <c r="I418" s="328" t="s">
        <v>256</v>
      </c>
      <c r="J418" s="329">
        <f>SUM(J366:J415)</f>
        <v>0</v>
      </c>
      <c r="K418" s="328" t="s">
        <v>256</v>
      </c>
      <c r="L418" s="327">
        <f>SUM(L366:L415)</f>
        <v>0</v>
      </c>
      <c r="M418" s="326" t="s">
        <v>255</v>
      </c>
      <c r="N418" s="323" t="str">
        <f t="shared" si="34"/>
        <v/>
      </c>
      <c r="O418" s="325" t="str">
        <f>IF(SUM(H416:H417)=H418,"","入力ミス")</f>
        <v/>
      </c>
      <c r="P418" s="325" t="str">
        <f>IF(SUM(J416:J417)=J418,"","入力ミス")</f>
        <v/>
      </c>
      <c r="Q418" s="325" t="str">
        <f>IF(SUM(L416:L417)=L418,"","入力ミス")</f>
        <v/>
      </c>
    </row>
    <row r="419" spans="1:17" s="324" customFormat="1">
      <c r="A419" s="377"/>
      <c r="B419" s="888" t="s">
        <v>1207</v>
      </c>
      <c r="C419" s="376"/>
      <c r="D419" s="375" t="s">
        <v>267</v>
      </c>
      <c r="E419" s="374"/>
      <c r="F419" s="338"/>
      <c r="G419" s="373"/>
      <c r="H419" s="356"/>
      <c r="I419" s="373"/>
      <c r="J419" s="356"/>
      <c r="K419" s="373"/>
      <c r="L419" s="372"/>
      <c r="M419" s="371"/>
      <c r="N419" s="323" t="str">
        <f t="shared" si="34"/>
        <v/>
      </c>
    </row>
    <row r="420" spans="1:17" s="324" customFormat="1">
      <c r="A420" s="365"/>
      <c r="B420" s="370"/>
      <c r="C420" s="363"/>
      <c r="D420" s="369"/>
      <c r="E420" s="361"/>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365"/>
      <c r="B421" s="364"/>
      <c r="C421" s="363"/>
      <c r="D421" s="362"/>
      <c r="E421" s="361"/>
      <c r="F421" s="368"/>
      <c r="G421" s="358"/>
      <c r="H421" s="356">
        <f t="shared" si="35"/>
        <v>0</v>
      </c>
      <c r="I421" s="358"/>
      <c r="J421" s="356">
        <f t="shared" si="36"/>
        <v>0</v>
      </c>
      <c r="K421" s="357">
        <f t="shared" si="37"/>
        <v>0</v>
      </c>
      <c r="L421" s="356">
        <f t="shared" si="38"/>
        <v>0</v>
      </c>
      <c r="M421" s="366"/>
      <c r="N421" s="323" t="str">
        <f t="shared" si="34"/>
        <v/>
      </c>
    </row>
    <row r="422" spans="1:17" s="324" customFormat="1">
      <c r="A422" s="365"/>
      <c r="B422" s="364"/>
      <c r="C422" s="363"/>
      <c r="D422" s="362"/>
      <c r="E422" s="361"/>
      <c r="F422" s="368"/>
      <c r="G422" s="358"/>
      <c r="H422" s="356">
        <f t="shared" si="35"/>
        <v>0</v>
      </c>
      <c r="I422" s="358"/>
      <c r="J422" s="356">
        <f t="shared" si="36"/>
        <v>0</v>
      </c>
      <c r="K422" s="357">
        <f t="shared" si="37"/>
        <v>0</v>
      </c>
      <c r="L422" s="356">
        <f t="shared" si="38"/>
        <v>0</v>
      </c>
      <c r="M422" s="366"/>
      <c r="N422" s="323" t="str">
        <f t="shared" si="34"/>
        <v/>
      </c>
    </row>
    <row r="423" spans="1:17" s="324" customFormat="1">
      <c r="A423" s="365"/>
      <c r="B423" s="364"/>
      <c r="C423" s="363"/>
      <c r="D423" s="362"/>
      <c r="E423" s="361"/>
      <c r="F423" s="368"/>
      <c r="G423" s="358"/>
      <c r="H423" s="356">
        <f t="shared" si="35"/>
        <v>0</v>
      </c>
      <c r="I423" s="358"/>
      <c r="J423" s="356">
        <f t="shared" si="36"/>
        <v>0</v>
      </c>
      <c r="K423" s="357">
        <f t="shared" si="37"/>
        <v>0</v>
      </c>
      <c r="L423" s="356">
        <f t="shared" si="38"/>
        <v>0</v>
      </c>
      <c r="M423" s="366"/>
      <c r="N423" s="323" t="str">
        <f t="shared" si="34"/>
        <v/>
      </c>
    </row>
    <row r="424" spans="1:17" s="324" customFormat="1">
      <c r="A424" s="365"/>
      <c r="B424" s="364"/>
      <c r="C424" s="363"/>
      <c r="D424" s="362"/>
      <c r="E424" s="361"/>
      <c r="F424" s="368"/>
      <c r="G424" s="358"/>
      <c r="H424" s="356">
        <f t="shared" si="35"/>
        <v>0</v>
      </c>
      <c r="I424" s="358"/>
      <c r="J424" s="356">
        <f t="shared" si="36"/>
        <v>0</v>
      </c>
      <c r="K424" s="357">
        <f t="shared" si="37"/>
        <v>0</v>
      </c>
      <c r="L424" s="356">
        <f t="shared" si="38"/>
        <v>0</v>
      </c>
      <c r="M424" s="366"/>
      <c r="N424" s="323" t="str">
        <f t="shared" si="34"/>
        <v/>
      </c>
    </row>
    <row r="425" spans="1:17" s="324" customFormat="1">
      <c r="A425" s="365"/>
      <c r="B425" s="364"/>
      <c r="C425" s="363"/>
      <c r="D425" s="362"/>
      <c r="E425" s="361"/>
      <c r="F425" s="368"/>
      <c r="G425" s="358"/>
      <c r="H425" s="356">
        <f t="shared" si="35"/>
        <v>0</v>
      </c>
      <c r="I425" s="358"/>
      <c r="J425" s="356">
        <f t="shared" si="36"/>
        <v>0</v>
      </c>
      <c r="K425" s="357">
        <f t="shared" si="37"/>
        <v>0</v>
      </c>
      <c r="L425" s="356">
        <f t="shared" si="38"/>
        <v>0</v>
      </c>
      <c r="M425" s="366"/>
      <c r="N425" s="323" t="str">
        <f t="shared" si="34"/>
        <v/>
      </c>
    </row>
    <row r="426" spans="1:17" s="324" customFormat="1">
      <c r="A426" s="365"/>
      <c r="B426" s="364"/>
      <c r="C426" s="363"/>
      <c r="D426" s="362"/>
      <c r="E426" s="361"/>
      <c r="F426" s="368"/>
      <c r="G426" s="358"/>
      <c r="H426" s="356">
        <f t="shared" si="35"/>
        <v>0</v>
      </c>
      <c r="I426" s="358"/>
      <c r="J426" s="356">
        <f t="shared" si="36"/>
        <v>0</v>
      </c>
      <c r="K426" s="357">
        <f t="shared" si="37"/>
        <v>0</v>
      </c>
      <c r="L426" s="356">
        <f t="shared" si="38"/>
        <v>0</v>
      </c>
      <c r="M426" s="366"/>
      <c r="N426" s="323" t="str">
        <f t="shared" si="34"/>
        <v/>
      </c>
    </row>
    <row r="427" spans="1:17" s="324" customFormat="1">
      <c r="A427" s="365"/>
      <c r="B427" s="364"/>
      <c r="C427" s="363"/>
      <c r="D427" s="362"/>
      <c r="E427" s="361"/>
      <c r="F427" s="368"/>
      <c r="G427" s="358"/>
      <c r="H427" s="356">
        <f t="shared" si="35"/>
        <v>0</v>
      </c>
      <c r="I427" s="358"/>
      <c r="J427" s="356">
        <f t="shared" si="36"/>
        <v>0</v>
      </c>
      <c r="K427" s="357">
        <f t="shared" si="37"/>
        <v>0</v>
      </c>
      <c r="L427" s="356">
        <f t="shared" si="38"/>
        <v>0</v>
      </c>
      <c r="M427" s="366"/>
      <c r="N427" s="323" t="str">
        <f t="shared" si="34"/>
        <v/>
      </c>
    </row>
    <row r="428" spans="1:17" s="324" customFormat="1">
      <c r="A428" s="365"/>
      <c r="B428" s="364"/>
      <c r="C428" s="363"/>
      <c r="D428" s="362"/>
      <c r="E428" s="361"/>
      <c r="F428" s="368"/>
      <c r="G428" s="358"/>
      <c r="H428" s="356">
        <f t="shared" si="35"/>
        <v>0</v>
      </c>
      <c r="I428" s="358"/>
      <c r="J428" s="356">
        <f t="shared" si="36"/>
        <v>0</v>
      </c>
      <c r="K428" s="357">
        <f t="shared" si="37"/>
        <v>0</v>
      </c>
      <c r="L428" s="356">
        <f t="shared" si="38"/>
        <v>0</v>
      </c>
      <c r="M428" s="366"/>
      <c r="N428" s="323" t="str">
        <f t="shared" si="34"/>
        <v/>
      </c>
    </row>
    <row r="429" spans="1:17" s="324" customFormat="1">
      <c r="A429" s="365"/>
      <c r="B429" s="364"/>
      <c r="C429" s="363"/>
      <c r="D429" s="362"/>
      <c r="E429" s="361"/>
      <c r="F429" s="368"/>
      <c r="G429" s="358"/>
      <c r="H429" s="356">
        <f t="shared" si="35"/>
        <v>0</v>
      </c>
      <c r="I429" s="358"/>
      <c r="J429" s="356">
        <f t="shared" si="36"/>
        <v>0</v>
      </c>
      <c r="K429" s="357">
        <f t="shared" si="37"/>
        <v>0</v>
      </c>
      <c r="L429" s="356">
        <f t="shared" si="38"/>
        <v>0</v>
      </c>
      <c r="M429" s="366"/>
      <c r="N429" s="323" t="str">
        <f t="shared" si="34"/>
        <v/>
      </c>
    </row>
    <row r="430" spans="1:17" s="324" customFormat="1">
      <c r="A430" s="365"/>
      <c r="B430" s="364"/>
      <c r="C430" s="363"/>
      <c r="D430" s="362"/>
      <c r="E430" s="361"/>
      <c r="F430" s="368"/>
      <c r="G430" s="358"/>
      <c r="H430" s="356">
        <f t="shared" si="35"/>
        <v>0</v>
      </c>
      <c r="I430" s="358"/>
      <c r="J430" s="356">
        <f t="shared" si="36"/>
        <v>0</v>
      </c>
      <c r="K430" s="357">
        <f t="shared" si="37"/>
        <v>0</v>
      </c>
      <c r="L430" s="356">
        <f t="shared" si="38"/>
        <v>0</v>
      </c>
      <c r="M430" s="366"/>
      <c r="N430" s="323" t="str">
        <f t="shared" si="34"/>
        <v/>
      </c>
    </row>
    <row r="431" spans="1:17" s="324" customFormat="1">
      <c r="A431" s="365"/>
      <c r="B431" s="364"/>
      <c r="C431" s="363"/>
      <c r="D431" s="362"/>
      <c r="E431" s="361"/>
      <c r="F431" s="368"/>
      <c r="G431" s="358"/>
      <c r="H431" s="356">
        <f t="shared" si="35"/>
        <v>0</v>
      </c>
      <c r="I431" s="358"/>
      <c r="J431" s="356">
        <f t="shared" si="36"/>
        <v>0</v>
      </c>
      <c r="K431" s="357">
        <f t="shared" si="37"/>
        <v>0</v>
      </c>
      <c r="L431" s="356">
        <f t="shared" si="38"/>
        <v>0</v>
      </c>
      <c r="M431" s="366"/>
      <c r="N431" s="323" t="str">
        <f t="shared" si="34"/>
        <v/>
      </c>
    </row>
    <row r="432" spans="1:17" s="324" customFormat="1">
      <c r="A432" s="365"/>
      <c r="B432" s="364"/>
      <c r="C432" s="363"/>
      <c r="D432" s="362"/>
      <c r="E432" s="361"/>
      <c r="F432" s="368"/>
      <c r="G432" s="358"/>
      <c r="H432" s="356">
        <f t="shared" si="35"/>
        <v>0</v>
      </c>
      <c r="I432" s="358"/>
      <c r="J432" s="356">
        <f t="shared" si="36"/>
        <v>0</v>
      </c>
      <c r="K432" s="357">
        <f t="shared" si="37"/>
        <v>0</v>
      </c>
      <c r="L432" s="356">
        <f t="shared" si="38"/>
        <v>0</v>
      </c>
      <c r="M432" s="366"/>
      <c r="N432" s="323" t="str">
        <f t="shared" si="34"/>
        <v/>
      </c>
    </row>
    <row r="433" spans="1:14" s="324" customFormat="1">
      <c r="A433" s="365"/>
      <c r="B433" s="364"/>
      <c r="C433" s="363"/>
      <c r="D433" s="362"/>
      <c r="E433" s="361"/>
      <c r="F433" s="368"/>
      <c r="G433" s="358"/>
      <c r="H433" s="356">
        <f t="shared" si="35"/>
        <v>0</v>
      </c>
      <c r="I433" s="358"/>
      <c r="J433" s="356">
        <f t="shared" si="36"/>
        <v>0</v>
      </c>
      <c r="K433" s="357">
        <f t="shared" si="37"/>
        <v>0</v>
      </c>
      <c r="L433" s="356">
        <f t="shared" si="38"/>
        <v>0</v>
      </c>
      <c r="M433" s="366"/>
      <c r="N433" s="323" t="str">
        <f t="shared" si="34"/>
        <v/>
      </c>
    </row>
    <row r="434" spans="1:14" s="324" customFormat="1">
      <c r="A434" s="365"/>
      <c r="B434" s="364"/>
      <c r="C434" s="363"/>
      <c r="D434" s="362"/>
      <c r="E434" s="361"/>
      <c r="F434" s="368"/>
      <c r="G434" s="358"/>
      <c r="H434" s="356">
        <f t="shared" si="35"/>
        <v>0</v>
      </c>
      <c r="I434" s="358"/>
      <c r="J434" s="356">
        <f t="shared" si="36"/>
        <v>0</v>
      </c>
      <c r="K434" s="357">
        <f t="shared" si="37"/>
        <v>0</v>
      </c>
      <c r="L434" s="356">
        <f t="shared" si="38"/>
        <v>0</v>
      </c>
      <c r="M434" s="366"/>
      <c r="N434" s="323" t="str">
        <f t="shared" si="34"/>
        <v/>
      </c>
    </row>
    <row r="435" spans="1:14" s="324" customFormat="1">
      <c r="A435" s="365"/>
      <c r="B435" s="364"/>
      <c r="C435" s="363"/>
      <c r="D435" s="362"/>
      <c r="E435" s="361"/>
      <c r="F435" s="368"/>
      <c r="G435" s="358"/>
      <c r="H435" s="356">
        <f t="shared" si="35"/>
        <v>0</v>
      </c>
      <c r="I435" s="358"/>
      <c r="J435" s="356">
        <f t="shared" si="36"/>
        <v>0</v>
      </c>
      <c r="K435" s="357">
        <f t="shared" si="37"/>
        <v>0</v>
      </c>
      <c r="L435" s="356">
        <f t="shared" si="38"/>
        <v>0</v>
      </c>
      <c r="M435" s="366"/>
      <c r="N435" s="323" t="str">
        <f t="shared" si="34"/>
        <v/>
      </c>
    </row>
    <row r="436" spans="1:14" s="324" customFormat="1">
      <c r="A436" s="365"/>
      <c r="B436" s="364"/>
      <c r="C436" s="363"/>
      <c r="D436" s="362"/>
      <c r="E436" s="361"/>
      <c r="F436" s="368"/>
      <c r="G436" s="358"/>
      <c r="H436" s="356">
        <f t="shared" si="35"/>
        <v>0</v>
      </c>
      <c r="I436" s="358"/>
      <c r="J436" s="356">
        <f t="shared" si="36"/>
        <v>0</v>
      </c>
      <c r="K436" s="357">
        <f t="shared" si="37"/>
        <v>0</v>
      </c>
      <c r="L436" s="356">
        <f t="shared" si="38"/>
        <v>0</v>
      </c>
      <c r="M436" s="366"/>
      <c r="N436" s="323" t="str">
        <f t="shared" si="34"/>
        <v/>
      </c>
    </row>
    <row r="437" spans="1:14" s="324" customFormat="1">
      <c r="A437" s="365"/>
      <c r="B437" s="364"/>
      <c r="C437" s="363"/>
      <c r="D437" s="362"/>
      <c r="E437" s="361"/>
      <c r="F437" s="368"/>
      <c r="G437" s="358"/>
      <c r="H437" s="356">
        <f t="shared" si="35"/>
        <v>0</v>
      </c>
      <c r="I437" s="358"/>
      <c r="J437" s="356">
        <f t="shared" si="36"/>
        <v>0</v>
      </c>
      <c r="K437" s="357">
        <f t="shared" si="37"/>
        <v>0</v>
      </c>
      <c r="L437" s="356">
        <f t="shared" si="38"/>
        <v>0</v>
      </c>
      <c r="M437" s="366"/>
      <c r="N437" s="323" t="str">
        <f t="shared" si="34"/>
        <v/>
      </c>
    </row>
    <row r="438" spans="1:14" s="324" customFormat="1">
      <c r="A438" s="365"/>
      <c r="B438" s="364"/>
      <c r="C438" s="363"/>
      <c r="D438" s="362"/>
      <c r="E438" s="361"/>
      <c r="F438" s="368"/>
      <c r="G438" s="358"/>
      <c r="H438" s="356">
        <f t="shared" si="35"/>
        <v>0</v>
      </c>
      <c r="I438" s="358"/>
      <c r="J438" s="356">
        <f t="shared" si="36"/>
        <v>0</v>
      </c>
      <c r="K438" s="357">
        <f t="shared" si="37"/>
        <v>0</v>
      </c>
      <c r="L438" s="356">
        <f t="shared" si="38"/>
        <v>0</v>
      </c>
      <c r="M438" s="366"/>
      <c r="N438" s="323" t="str">
        <f t="shared" si="34"/>
        <v/>
      </c>
    </row>
    <row r="439" spans="1:14" s="324" customFormat="1">
      <c r="A439" s="365"/>
      <c r="B439" s="364"/>
      <c r="C439" s="363"/>
      <c r="D439" s="362"/>
      <c r="E439" s="361"/>
      <c r="F439" s="368"/>
      <c r="G439" s="358"/>
      <c r="H439" s="356">
        <f t="shared" si="35"/>
        <v>0</v>
      </c>
      <c r="I439" s="358"/>
      <c r="J439" s="356">
        <f t="shared" si="36"/>
        <v>0</v>
      </c>
      <c r="K439" s="357">
        <f t="shared" si="37"/>
        <v>0</v>
      </c>
      <c r="L439" s="356">
        <f t="shared" si="38"/>
        <v>0</v>
      </c>
      <c r="M439" s="366"/>
      <c r="N439" s="323" t="str">
        <f t="shared" si="34"/>
        <v/>
      </c>
    </row>
    <row r="440" spans="1:14" s="324" customFormat="1">
      <c r="A440" s="365"/>
      <c r="B440" s="364"/>
      <c r="C440" s="363"/>
      <c r="D440" s="362"/>
      <c r="E440" s="361"/>
      <c r="F440" s="368"/>
      <c r="G440" s="358"/>
      <c r="H440" s="356">
        <f t="shared" si="35"/>
        <v>0</v>
      </c>
      <c r="I440" s="358"/>
      <c r="J440" s="356">
        <f t="shared" si="36"/>
        <v>0</v>
      </c>
      <c r="K440" s="357">
        <f t="shared" si="37"/>
        <v>0</v>
      </c>
      <c r="L440" s="356">
        <f t="shared" si="38"/>
        <v>0</v>
      </c>
      <c r="M440" s="366"/>
      <c r="N440" s="323" t="str">
        <f t="shared" si="34"/>
        <v/>
      </c>
    </row>
    <row r="441" spans="1:14" s="324" customFormat="1">
      <c r="A441" s="365"/>
      <c r="B441" s="364"/>
      <c r="C441" s="363"/>
      <c r="D441" s="362"/>
      <c r="E441" s="361"/>
      <c r="F441" s="368"/>
      <c r="G441" s="358"/>
      <c r="H441" s="356">
        <f t="shared" si="35"/>
        <v>0</v>
      </c>
      <c r="I441" s="358"/>
      <c r="J441" s="356">
        <f t="shared" si="36"/>
        <v>0</v>
      </c>
      <c r="K441" s="357">
        <f t="shared" si="37"/>
        <v>0</v>
      </c>
      <c r="L441" s="356">
        <f t="shared" si="38"/>
        <v>0</v>
      </c>
      <c r="M441" s="366"/>
      <c r="N441" s="323" t="str">
        <f t="shared" si="34"/>
        <v/>
      </c>
    </row>
    <row r="442" spans="1:14" s="324" customFormat="1">
      <c r="A442" s="365"/>
      <c r="B442" s="364"/>
      <c r="C442" s="363"/>
      <c r="D442" s="362"/>
      <c r="E442" s="361"/>
      <c r="F442" s="368"/>
      <c r="G442" s="358"/>
      <c r="H442" s="356">
        <f t="shared" si="35"/>
        <v>0</v>
      </c>
      <c r="I442" s="358"/>
      <c r="J442" s="356">
        <f t="shared" si="36"/>
        <v>0</v>
      </c>
      <c r="K442" s="357">
        <f t="shared" si="37"/>
        <v>0</v>
      </c>
      <c r="L442" s="356">
        <f t="shared" si="38"/>
        <v>0</v>
      </c>
      <c r="M442" s="366"/>
      <c r="N442" s="323" t="str">
        <f t="shared" si="34"/>
        <v/>
      </c>
    </row>
    <row r="443" spans="1:14" s="324" customFormat="1">
      <c r="A443" s="365"/>
      <c r="B443" s="364"/>
      <c r="C443" s="363"/>
      <c r="D443" s="362"/>
      <c r="E443" s="361"/>
      <c r="F443" s="368"/>
      <c r="G443" s="358"/>
      <c r="H443" s="356">
        <f t="shared" si="35"/>
        <v>0</v>
      </c>
      <c r="I443" s="358"/>
      <c r="J443" s="356">
        <f t="shared" si="36"/>
        <v>0</v>
      </c>
      <c r="K443" s="357">
        <f t="shared" si="37"/>
        <v>0</v>
      </c>
      <c r="L443" s="356">
        <f t="shared" si="38"/>
        <v>0</v>
      </c>
      <c r="M443" s="366"/>
      <c r="N443" s="323" t="str">
        <f t="shared" si="34"/>
        <v/>
      </c>
    </row>
    <row r="444" spans="1:14" s="324" customFormat="1">
      <c r="A444" s="365"/>
      <c r="B444" s="364"/>
      <c r="C444" s="363"/>
      <c r="D444" s="362"/>
      <c r="E444" s="361"/>
      <c r="F444" s="368"/>
      <c r="G444" s="358"/>
      <c r="H444" s="356">
        <f t="shared" si="35"/>
        <v>0</v>
      </c>
      <c r="I444" s="358"/>
      <c r="J444" s="356">
        <f t="shared" si="36"/>
        <v>0</v>
      </c>
      <c r="K444" s="357">
        <f t="shared" si="37"/>
        <v>0</v>
      </c>
      <c r="L444" s="356">
        <f t="shared" si="38"/>
        <v>0</v>
      </c>
      <c r="M444" s="366"/>
      <c r="N444" s="323" t="str">
        <f t="shared" si="34"/>
        <v/>
      </c>
    </row>
    <row r="445" spans="1:14" s="324" customFormat="1">
      <c r="A445" s="365"/>
      <c r="B445" s="364"/>
      <c r="C445" s="363"/>
      <c r="D445" s="362"/>
      <c r="E445" s="361"/>
      <c r="F445" s="368"/>
      <c r="G445" s="358"/>
      <c r="H445" s="356">
        <f t="shared" si="35"/>
        <v>0</v>
      </c>
      <c r="I445" s="358"/>
      <c r="J445" s="356">
        <f t="shared" si="36"/>
        <v>0</v>
      </c>
      <c r="K445" s="357">
        <f t="shared" si="37"/>
        <v>0</v>
      </c>
      <c r="L445" s="356">
        <f t="shared" si="38"/>
        <v>0</v>
      </c>
      <c r="M445" s="366"/>
      <c r="N445" s="323" t="str">
        <f t="shared" si="34"/>
        <v/>
      </c>
    </row>
    <row r="446" spans="1:14" s="324" customFormat="1">
      <c r="A446" s="365"/>
      <c r="B446" s="364"/>
      <c r="C446" s="363"/>
      <c r="D446" s="362"/>
      <c r="E446" s="361"/>
      <c r="F446" s="368"/>
      <c r="G446" s="358"/>
      <c r="H446" s="356">
        <f t="shared" si="35"/>
        <v>0</v>
      </c>
      <c r="I446" s="358"/>
      <c r="J446" s="356">
        <f t="shared" si="36"/>
        <v>0</v>
      </c>
      <c r="K446" s="357">
        <f t="shared" si="37"/>
        <v>0</v>
      </c>
      <c r="L446" s="356">
        <f t="shared" si="38"/>
        <v>0</v>
      </c>
      <c r="M446" s="366"/>
      <c r="N446" s="323" t="str">
        <f t="shared" si="34"/>
        <v/>
      </c>
    </row>
    <row r="447" spans="1:14" s="324" customFormat="1">
      <c r="A447" s="365"/>
      <c r="B447" s="364"/>
      <c r="C447" s="363"/>
      <c r="D447" s="362"/>
      <c r="E447" s="361"/>
      <c r="F447" s="368"/>
      <c r="G447" s="358"/>
      <c r="H447" s="356">
        <f t="shared" si="35"/>
        <v>0</v>
      </c>
      <c r="I447" s="358"/>
      <c r="J447" s="356">
        <f t="shared" si="36"/>
        <v>0</v>
      </c>
      <c r="K447" s="357">
        <f t="shared" si="37"/>
        <v>0</v>
      </c>
      <c r="L447" s="356">
        <f t="shared" si="38"/>
        <v>0</v>
      </c>
      <c r="M447" s="366"/>
      <c r="N447" s="323" t="str">
        <f t="shared" si="34"/>
        <v/>
      </c>
    </row>
    <row r="448" spans="1:14" s="324" customFormat="1">
      <c r="A448" s="365"/>
      <c r="B448" s="364"/>
      <c r="C448" s="363"/>
      <c r="D448" s="362"/>
      <c r="E448" s="361"/>
      <c r="F448" s="368"/>
      <c r="G448" s="358"/>
      <c r="H448" s="356">
        <f t="shared" si="35"/>
        <v>0</v>
      </c>
      <c r="I448" s="358"/>
      <c r="J448" s="356">
        <f t="shared" si="36"/>
        <v>0</v>
      </c>
      <c r="K448" s="357">
        <f t="shared" si="37"/>
        <v>0</v>
      </c>
      <c r="L448" s="356">
        <f t="shared" si="38"/>
        <v>0</v>
      </c>
      <c r="M448" s="366"/>
      <c r="N448" s="323" t="str">
        <f t="shared" si="34"/>
        <v/>
      </c>
    </row>
    <row r="449" spans="1:14" s="324" customFormat="1">
      <c r="A449" s="365"/>
      <c r="B449" s="364"/>
      <c r="C449" s="363"/>
      <c r="D449" s="362"/>
      <c r="E449" s="361"/>
      <c r="F449" s="368"/>
      <c r="G449" s="358"/>
      <c r="H449" s="356">
        <f t="shared" si="35"/>
        <v>0</v>
      </c>
      <c r="I449" s="358"/>
      <c r="J449" s="356">
        <f t="shared" si="36"/>
        <v>0</v>
      </c>
      <c r="K449" s="357">
        <f t="shared" si="37"/>
        <v>0</v>
      </c>
      <c r="L449" s="356">
        <f t="shared" si="38"/>
        <v>0</v>
      </c>
      <c r="M449" s="366"/>
      <c r="N449" s="323" t="str">
        <f t="shared" si="34"/>
        <v/>
      </c>
    </row>
    <row r="450" spans="1:14" s="324" customFormat="1">
      <c r="A450" s="365"/>
      <c r="B450" s="364"/>
      <c r="C450" s="363"/>
      <c r="D450" s="362"/>
      <c r="E450" s="361"/>
      <c r="F450" s="368"/>
      <c r="G450" s="358"/>
      <c r="H450" s="356">
        <f t="shared" si="35"/>
        <v>0</v>
      </c>
      <c r="I450" s="358"/>
      <c r="J450" s="356">
        <f t="shared" si="36"/>
        <v>0</v>
      </c>
      <c r="K450" s="357">
        <f t="shared" si="37"/>
        <v>0</v>
      </c>
      <c r="L450" s="356">
        <f t="shared" si="38"/>
        <v>0</v>
      </c>
      <c r="M450" s="366"/>
      <c r="N450" s="323" t="str">
        <f t="shared" si="34"/>
        <v/>
      </c>
    </row>
    <row r="451" spans="1:14" s="324" customFormat="1">
      <c r="A451" s="365"/>
      <c r="B451" s="364"/>
      <c r="C451" s="363"/>
      <c r="D451" s="362"/>
      <c r="E451" s="361"/>
      <c r="F451" s="368"/>
      <c r="G451" s="358"/>
      <c r="H451" s="356">
        <f t="shared" si="35"/>
        <v>0</v>
      </c>
      <c r="I451" s="358"/>
      <c r="J451" s="356">
        <f t="shared" si="36"/>
        <v>0</v>
      </c>
      <c r="K451" s="357">
        <f t="shared" si="37"/>
        <v>0</v>
      </c>
      <c r="L451" s="356">
        <f t="shared" si="38"/>
        <v>0</v>
      </c>
      <c r="M451" s="366"/>
      <c r="N451" s="323" t="str">
        <f t="shared" si="34"/>
        <v/>
      </c>
    </row>
    <row r="452" spans="1:14" s="324" customFormat="1">
      <c r="A452" s="365"/>
      <c r="B452" s="364"/>
      <c r="C452" s="363"/>
      <c r="D452" s="362"/>
      <c r="E452" s="361"/>
      <c r="F452" s="368"/>
      <c r="G452" s="358"/>
      <c r="H452" s="356">
        <f t="shared" si="35"/>
        <v>0</v>
      </c>
      <c r="I452" s="358"/>
      <c r="J452" s="356">
        <f t="shared" si="36"/>
        <v>0</v>
      </c>
      <c r="K452" s="357">
        <f t="shared" si="37"/>
        <v>0</v>
      </c>
      <c r="L452" s="356">
        <f t="shared" si="38"/>
        <v>0</v>
      </c>
      <c r="M452" s="366"/>
      <c r="N452" s="323" t="str">
        <f t="shared" si="34"/>
        <v/>
      </c>
    </row>
    <row r="453" spans="1:14" s="324" customFormat="1">
      <c r="A453" s="365"/>
      <c r="B453" s="364"/>
      <c r="C453" s="363"/>
      <c r="D453" s="362"/>
      <c r="E453" s="361"/>
      <c r="F453" s="368"/>
      <c r="G453" s="358"/>
      <c r="H453" s="356">
        <f t="shared" si="35"/>
        <v>0</v>
      </c>
      <c r="I453" s="358"/>
      <c r="J453" s="356">
        <f t="shared" si="36"/>
        <v>0</v>
      </c>
      <c r="K453" s="357">
        <f t="shared" si="37"/>
        <v>0</v>
      </c>
      <c r="L453" s="356">
        <f t="shared" si="38"/>
        <v>0</v>
      </c>
      <c r="M453" s="366"/>
      <c r="N453" s="323" t="str">
        <f t="shared" si="34"/>
        <v/>
      </c>
    </row>
    <row r="454" spans="1:14" s="324" customFormat="1">
      <c r="A454" s="365"/>
      <c r="B454" s="364"/>
      <c r="C454" s="363"/>
      <c r="D454" s="362"/>
      <c r="E454" s="361"/>
      <c r="F454" s="368"/>
      <c r="G454" s="358"/>
      <c r="H454" s="356">
        <f t="shared" si="35"/>
        <v>0</v>
      </c>
      <c r="I454" s="358"/>
      <c r="J454" s="356">
        <f t="shared" si="36"/>
        <v>0</v>
      </c>
      <c r="K454" s="357">
        <f t="shared" si="37"/>
        <v>0</v>
      </c>
      <c r="L454" s="356">
        <f t="shared" si="38"/>
        <v>0</v>
      </c>
      <c r="M454" s="366"/>
      <c r="N454" s="323" t="str">
        <f t="shared" si="34"/>
        <v/>
      </c>
    </row>
    <row r="455" spans="1:14" s="324" customFormat="1">
      <c r="A455" s="365"/>
      <c r="B455" s="364"/>
      <c r="C455" s="363"/>
      <c r="D455" s="362"/>
      <c r="E455" s="361"/>
      <c r="F455" s="368"/>
      <c r="G455" s="358"/>
      <c r="H455" s="356">
        <f t="shared" si="35"/>
        <v>0</v>
      </c>
      <c r="I455" s="358"/>
      <c r="J455" s="356">
        <f t="shared" si="36"/>
        <v>0</v>
      </c>
      <c r="K455" s="357">
        <f t="shared" si="37"/>
        <v>0</v>
      </c>
      <c r="L455" s="356">
        <f t="shared" si="38"/>
        <v>0</v>
      </c>
      <c r="M455" s="366"/>
      <c r="N455" s="323" t="str">
        <f t="shared" si="34"/>
        <v/>
      </c>
    </row>
    <row r="456" spans="1:14" s="324" customFormat="1">
      <c r="A456" s="365"/>
      <c r="B456" s="364"/>
      <c r="C456" s="363"/>
      <c r="D456" s="362"/>
      <c r="E456" s="361"/>
      <c r="F456" s="368"/>
      <c r="G456" s="358"/>
      <c r="H456" s="356">
        <f t="shared" si="35"/>
        <v>0</v>
      </c>
      <c r="I456" s="358"/>
      <c r="J456" s="356">
        <f t="shared" si="36"/>
        <v>0</v>
      </c>
      <c r="K456" s="357">
        <f t="shared" si="37"/>
        <v>0</v>
      </c>
      <c r="L456" s="356">
        <f t="shared" si="38"/>
        <v>0</v>
      </c>
      <c r="M456" s="366"/>
      <c r="N456" s="323" t="str">
        <f t="shared" si="34"/>
        <v/>
      </c>
    </row>
    <row r="457" spans="1:14" s="324" customFormat="1">
      <c r="A457" s="365"/>
      <c r="B457" s="364"/>
      <c r="C457" s="363"/>
      <c r="D457" s="362"/>
      <c r="E457" s="361"/>
      <c r="F457" s="368"/>
      <c r="G457" s="358"/>
      <c r="H457" s="356">
        <f t="shared" si="35"/>
        <v>0</v>
      </c>
      <c r="I457" s="358"/>
      <c r="J457" s="356">
        <f t="shared" si="36"/>
        <v>0</v>
      </c>
      <c r="K457" s="357">
        <f t="shared" si="37"/>
        <v>0</v>
      </c>
      <c r="L457" s="356">
        <f t="shared" si="38"/>
        <v>0</v>
      </c>
      <c r="M457" s="366"/>
      <c r="N457" s="323" t="str">
        <f t="shared" si="34"/>
        <v/>
      </c>
    </row>
    <row r="458" spans="1:14" s="324" customFormat="1">
      <c r="A458" s="365"/>
      <c r="B458" s="364"/>
      <c r="C458" s="363"/>
      <c r="D458" s="362"/>
      <c r="E458" s="361"/>
      <c r="F458" s="368"/>
      <c r="G458" s="358"/>
      <c r="H458" s="356">
        <f t="shared" si="35"/>
        <v>0</v>
      </c>
      <c r="I458" s="358"/>
      <c r="J458" s="356">
        <f t="shared" si="36"/>
        <v>0</v>
      </c>
      <c r="K458" s="357">
        <f t="shared" si="37"/>
        <v>0</v>
      </c>
      <c r="L458" s="356">
        <f t="shared" si="38"/>
        <v>0</v>
      </c>
      <c r="M458" s="366"/>
      <c r="N458" s="323" t="str">
        <f t="shared" si="34"/>
        <v/>
      </c>
    </row>
    <row r="459" spans="1:14" s="324" customFormat="1">
      <c r="A459" s="365"/>
      <c r="B459" s="364"/>
      <c r="C459" s="363"/>
      <c r="D459" s="362"/>
      <c r="E459" s="361"/>
      <c r="F459" s="368"/>
      <c r="G459" s="358"/>
      <c r="H459" s="356">
        <f t="shared" si="35"/>
        <v>0</v>
      </c>
      <c r="I459" s="358"/>
      <c r="J459" s="356">
        <f t="shared" si="36"/>
        <v>0</v>
      </c>
      <c r="K459" s="357">
        <f t="shared" si="37"/>
        <v>0</v>
      </c>
      <c r="L459" s="356">
        <f t="shared" si="38"/>
        <v>0</v>
      </c>
      <c r="M459" s="366"/>
      <c r="N459" s="323" t="str">
        <f t="shared" si="34"/>
        <v/>
      </c>
    </row>
    <row r="460" spans="1:14" s="324" customFormat="1">
      <c r="A460" s="365"/>
      <c r="B460" s="364"/>
      <c r="C460" s="363"/>
      <c r="D460" s="362"/>
      <c r="E460" s="361"/>
      <c r="F460" s="368"/>
      <c r="G460" s="358"/>
      <c r="H460" s="356">
        <f t="shared" si="35"/>
        <v>0</v>
      </c>
      <c r="I460" s="358"/>
      <c r="J460" s="356">
        <f t="shared" si="36"/>
        <v>0</v>
      </c>
      <c r="K460" s="357">
        <f t="shared" si="37"/>
        <v>0</v>
      </c>
      <c r="L460" s="356">
        <f t="shared" si="38"/>
        <v>0</v>
      </c>
      <c r="M460" s="366"/>
      <c r="N460" s="323" t="str">
        <f t="shared" si="34"/>
        <v/>
      </c>
    </row>
    <row r="461" spans="1:14" s="324" customFormat="1">
      <c r="A461" s="365"/>
      <c r="B461" s="364"/>
      <c r="C461" s="363"/>
      <c r="D461" s="362"/>
      <c r="E461" s="361"/>
      <c r="F461" s="368"/>
      <c r="G461" s="358"/>
      <c r="H461" s="356">
        <f t="shared" si="35"/>
        <v>0</v>
      </c>
      <c r="I461" s="358"/>
      <c r="J461" s="356">
        <f t="shared" si="36"/>
        <v>0</v>
      </c>
      <c r="K461" s="357">
        <f t="shared" si="37"/>
        <v>0</v>
      </c>
      <c r="L461" s="356">
        <f t="shared" si="38"/>
        <v>0</v>
      </c>
      <c r="M461" s="366"/>
      <c r="N461" s="323" t="str">
        <f t="shared" si="34"/>
        <v/>
      </c>
    </row>
    <row r="462" spans="1:14" s="324" customFormat="1">
      <c r="A462" s="365"/>
      <c r="B462" s="364"/>
      <c r="C462" s="363"/>
      <c r="D462" s="362"/>
      <c r="E462" s="361"/>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365"/>
      <c r="B463" s="364"/>
      <c r="C463" s="363"/>
      <c r="D463" s="362"/>
      <c r="E463" s="361"/>
      <c r="F463" s="368"/>
      <c r="G463" s="358"/>
      <c r="H463" s="356">
        <f t="shared" si="35"/>
        <v>0</v>
      </c>
      <c r="I463" s="358"/>
      <c r="J463" s="356">
        <f t="shared" si="36"/>
        <v>0</v>
      </c>
      <c r="K463" s="357">
        <f t="shared" si="37"/>
        <v>0</v>
      </c>
      <c r="L463" s="356">
        <f t="shared" si="38"/>
        <v>0</v>
      </c>
      <c r="M463" s="366"/>
      <c r="N463" s="323" t="str">
        <f t="shared" si="39"/>
        <v/>
      </c>
    </row>
    <row r="464" spans="1:14" s="324" customFormat="1">
      <c r="A464" s="365"/>
      <c r="B464" s="364"/>
      <c r="C464" s="363"/>
      <c r="D464" s="362"/>
      <c r="E464" s="361"/>
      <c r="F464" s="368"/>
      <c r="G464" s="358"/>
      <c r="H464" s="356">
        <f t="shared" si="35"/>
        <v>0</v>
      </c>
      <c r="I464" s="358"/>
      <c r="J464" s="356">
        <f t="shared" si="36"/>
        <v>0</v>
      </c>
      <c r="K464" s="357">
        <f t="shared" si="37"/>
        <v>0</v>
      </c>
      <c r="L464" s="356">
        <f t="shared" si="38"/>
        <v>0</v>
      </c>
      <c r="M464" s="366"/>
      <c r="N464" s="323" t="str">
        <f t="shared" si="39"/>
        <v/>
      </c>
    </row>
    <row r="465" spans="1:17" s="324" customFormat="1">
      <c r="A465" s="365"/>
      <c r="B465" s="364"/>
      <c r="C465" s="363"/>
      <c r="D465" s="362"/>
      <c r="E465" s="361"/>
      <c r="F465" s="368"/>
      <c r="G465" s="358"/>
      <c r="H465" s="356">
        <f t="shared" si="35"/>
        <v>0</v>
      </c>
      <c r="I465" s="358"/>
      <c r="J465" s="356">
        <f t="shared" si="36"/>
        <v>0</v>
      </c>
      <c r="K465" s="357">
        <f t="shared" si="37"/>
        <v>0</v>
      </c>
      <c r="L465" s="356">
        <f t="shared" si="38"/>
        <v>0</v>
      </c>
      <c r="M465" s="366"/>
      <c r="N465" s="323" t="str">
        <f t="shared" si="39"/>
        <v/>
      </c>
    </row>
    <row r="466" spans="1:17" s="324" customFormat="1">
      <c r="A466" s="365"/>
      <c r="B466" s="364"/>
      <c r="C466" s="363"/>
      <c r="D466" s="362"/>
      <c r="E466" s="361"/>
      <c r="F466" s="368"/>
      <c r="G466" s="358"/>
      <c r="H466" s="356">
        <f t="shared" si="35"/>
        <v>0</v>
      </c>
      <c r="I466" s="358"/>
      <c r="J466" s="356">
        <f t="shared" si="36"/>
        <v>0</v>
      </c>
      <c r="K466" s="357">
        <f t="shared" si="37"/>
        <v>0</v>
      </c>
      <c r="L466" s="356">
        <f t="shared" si="38"/>
        <v>0</v>
      </c>
      <c r="M466" s="366"/>
      <c r="N466" s="323" t="str">
        <f t="shared" si="39"/>
        <v/>
      </c>
    </row>
    <row r="467" spans="1:17" s="324" customFormat="1">
      <c r="A467" s="365"/>
      <c r="B467" s="364"/>
      <c r="C467" s="363"/>
      <c r="D467" s="362"/>
      <c r="E467" s="361"/>
      <c r="F467" s="368"/>
      <c r="G467" s="358"/>
      <c r="H467" s="356">
        <f t="shared" si="35"/>
        <v>0</v>
      </c>
      <c r="I467" s="358"/>
      <c r="J467" s="356">
        <f t="shared" si="36"/>
        <v>0</v>
      </c>
      <c r="K467" s="357">
        <f t="shared" si="37"/>
        <v>0</v>
      </c>
      <c r="L467" s="356">
        <f t="shared" si="38"/>
        <v>0</v>
      </c>
      <c r="M467" s="366"/>
      <c r="N467" s="323" t="str">
        <f t="shared" si="39"/>
        <v/>
      </c>
    </row>
    <row r="468" spans="1:17" s="324" customFormat="1">
      <c r="A468" s="365"/>
      <c r="B468" s="364"/>
      <c r="C468" s="363"/>
      <c r="D468" s="362"/>
      <c r="E468" s="361"/>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365"/>
      <c r="B469" s="364"/>
      <c r="C469" s="363"/>
      <c r="D469" s="362"/>
      <c r="E469" s="361"/>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354" t="s">
        <v>255</v>
      </c>
      <c r="B470" s="353" t="s">
        <v>266</v>
      </c>
      <c r="C470" s="352"/>
      <c r="D470" s="351" t="s">
        <v>263</v>
      </c>
      <c r="E470" s="350" t="s">
        <v>255</v>
      </c>
      <c r="F470" s="349" t="s">
        <v>255</v>
      </c>
      <c r="G470" s="348" t="s">
        <v>255</v>
      </c>
      <c r="H470" s="347">
        <f>SUMIFS(H420:H469,$A420:$A469,"設備費")</f>
        <v>0</v>
      </c>
      <c r="I470" s="348" t="s">
        <v>256</v>
      </c>
      <c r="J470" s="347">
        <f>SUMIFS(J420:J469,$A420:$A469,"設備費")</f>
        <v>0</v>
      </c>
      <c r="K470" s="348" t="s">
        <v>256</v>
      </c>
      <c r="L470" s="347">
        <f>SUMIFS(L420:L469,$A420:$A469,"設備費")</f>
        <v>0</v>
      </c>
      <c r="M470" s="346" t="s">
        <v>255</v>
      </c>
      <c r="N470" s="323" t="str">
        <f t="shared" si="39"/>
        <v/>
      </c>
      <c r="O470" s="324" t="s">
        <v>265</v>
      </c>
    </row>
    <row r="471" spans="1:17" s="324" customFormat="1">
      <c r="A471" s="345" t="s">
        <v>255</v>
      </c>
      <c r="B471" s="344" t="s">
        <v>264</v>
      </c>
      <c r="C471" s="343"/>
      <c r="D471" s="342" t="s">
        <v>263</v>
      </c>
      <c r="E471" s="341" t="s">
        <v>255</v>
      </c>
      <c r="F471" s="340" t="s">
        <v>255</v>
      </c>
      <c r="G471" s="339" t="s">
        <v>255</v>
      </c>
      <c r="H471" s="338">
        <f>SUMIFS(H420:H469,$A420:$A469,"工事費")</f>
        <v>0</v>
      </c>
      <c r="I471" s="339" t="s">
        <v>256</v>
      </c>
      <c r="J471" s="338">
        <f>SUMIFS(J420:J469,$A420:$A469,"工事費")</f>
        <v>0</v>
      </c>
      <c r="K471" s="339" t="s">
        <v>256</v>
      </c>
      <c r="L471" s="338">
        <f>SUMIFS(L420:L469,$A420:$A469,"工事費")</f>
        <v>0</v>
      </c>
      <c r="M471" s="337" t="s">
        <v>255</v>
      </c>
      <c r="N471" s="323" t="str">
        <f t="shared" si="39"/>
        <v/>
      </c>
      <c r="O471" s="336" t="s">
        <v>262</v>
      </c>
      <c r="P471" s="336" t="s">
        <v>261</v>
      </c>
      <c r="Q471" s="336" t="s">
        <v>260</v>
      </c>
    </row>
    <row r="472" spans="1:17" s="324" customFormat="1" ht="14.25" thickBot="1">
      <c r="A472" s="335" t="s">
        <v>255</v>
      </c>
      <c r="B472" s="334" t="s">
        <v>259</v>
      </c>
      <c r="C472" s="333"/>
      <c r="D472" s="332" t="s">
        <v>258</v>
      </c>
      <c r="E472" s="331" t="s">
        <v>255</v>
      </c>
      <c r="F472" s="330" t="s">
        <v>255</v>
      </c>
      <c r="G472" s="328" t="s">
        <v>255</v>
      </c>
      <c r="H472" s="329">
        <f>SUM(H420:H469)</f>
        <v>0</v>
      </c>
      <c r="I472" s="328" t="s">
        <v>256</v>
      </c>
      <c r="J472" s="329">
        <f>SUM(J420:J469)</f>
        <v>0</v>
      </c>
      <c r="K472" s="328" t="s">
        <v>256</v>
      </c>
      <c r="L472" s="327">
        <f>SUM(L420:L469)</f>
        <v>0</v>
      </c>
      <c r="M472" s="326" t="s">
        <v>255</v>
      </c>
      <c r="N472" s="323" t="str">
        <f t="shared" si="39"/>
        <v/>
      </c>
      <c r="O472" s="325" t="str">
        <f>IF(SUM(H470:H471)=H472,"","入力ミス")</f>
        <v/>
      </c>
      <c r="P472" s="325" t="str">
        <f>IF(SUM(J470:J471)=J472,"","入力ミス")</f>
        <v/>
      </c>
      <c r="Q472" s="325" t="str">
        <f>IF(SUM(L470:L471)=L472,"","入力ミス")</f>
        <v/>
      </c>
    </row>
    <row r="473" spans="1:17" s="324" customFormat="1">
      <c r="A473" s="377"/>
      <c r="B473" s="888" t="s">
        <v>1208</v>
      </c>
      <c r="C473" s="376"/>
      <c r="D473" s="375" t="s">
        <v>267</v>
      </c>
      <c r="E473" s="374"/>
      <c r="F473" s="338"/>
      <c r="G473" s="373"/>
      <c r="H473" s="356"/>
      <c r="I473" s="373"/>
      <c r="J473" s="356"/>
      <c r="K473" s="373"/>
      <c r="L473" s="372"/>
      <c r="M473" s="371"/>
      <c r="N473" s="323" t="str">
        <f t="shared" si="39"/>
        <v/>
      </c>
    </row>
    <row r="474" spans="1:17" s="324" customFormat="1">
      <c r="A474" s="365"/>
      <c r="B474" s="370"/>
      <c r="C474" s="363"/>
      <c r="D474" s="369"/>
      <c r="E474" s="361"/>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365"/>
      <c r="B475" s="364"/>
      <c r="C475" s="363"/>
      <c r="D475" s="362"/>
      <c r="E475" s="361"/>
      <c r="F475" s="368"/>
      <c r="G475" s="358"/>
      <c r="H475" s="356">
        <f t="shared" si="40"/>
        <v>0</v>
      </c>
      <c r="I475" s="358"/>
      <c r="J475" s="356">
        <f t="shared" si="41"/>
        <v>0</v>
      </c>
      <c r="K475" s="357">
        <f t="shared" si="42"/>
        <v>0</v>
      </c>
      <c r="L475" s="356">
        <f t="shared" si="43"/>
        <v>0</v>
      </c>
      <c r="M475" s="366"/>
      <c r="N475" s="323" t="str">
        <f t="shared" si="39"/>
        <v/>
      </c>
    </row>
    <row r="476" spans="1:17" s="324" customFormat="1">
      <c r="A476" s="365"/>
      <c r="B476" s="364"/>
      <c r="C476" s="363"/>
      <c r="D476" s="362"/>
      <c r="E476" s="361"/>
      <c r="F476" s="368"/>
      <c r="G476" s="358"/>
      <c r="H476" s="356">
        <f t="shared" si="40"/>
        <v>0</v>
      </c>
      <c r="I476" s="358"/>
      <c r="J476" s="356">
        <f t="shared" si="41"/>
        <v>0</v>
      </c>
      <c r="K476" s="357">
        <f t="shared" si="42"/>
        <v>0</v>
      </c>
      <c r="L476" s="356">
        <f t="shared" si="43"/>
        <v>0</v>
      </c>
      <c r="M476" s="366"/>
      <c r="N476" s="323" t="str">
        <f t="shared" si="39"/>
        <v/>
      </c>
    </row>
    <row r="477" spans="1:17" s="324" customFormat="1">
      <c r="A477" s="365"/>
      <c r="B477" s="364"/>
      <c r="C477" s="363"/>
      <c r="D477" s="362"/>
      <c r="E477" s="361"/>
      <c r="F477" s="368"/>
      <c r="G477" s="358"/>
      <c r="H477" s="356">
        <f t="shared" si="40"/>
        <v>0</v>
      </c>
      <c r="I477" s="358"/>
      <c r="J477" s="356">
        <f t="shared" si="41"/>
        <v>0</v>
      </c>
      <c r="K477" s="357">
        <f t="shared" si="42"/>
        <v>0</v>
      </c>
      <c r="L477" s="356">
        <f t="shared" si="43"/>
        <v>0</v>
      </c>
      <c r="M477" s="366"/>
      <c r="N477" s="323" t="str">
        <f t="shared" si="39"/>
        <v/>
      </c>
    </row>
    <row r="478" spans="1:17" s="324" customFormat="1">
      <c r="A478" s="365"/>
      <c r="B478" s="364"/>
      <c r="C478" s="363"/>
      <c r="D478" s="362"/>
      <c r="E478" s="361"/>
      <c r="F478" s="368"/>
      <c r="G478" s="358"/>
      <c r="H478" s="356">
        <f t="shared" si="40"/>
        <v>0</v>
      </c>
      <c r="I478" s="358"/>
      <c r="J478" s="356">
        <f t="shared" si="41"/>
        <v>0</v>
      </c>
      <c r="K478" s="357">
        <f t="shared" si="42"/>
        <v>0</v>
      </c>
      <c r="L478" s="356">
        <f t="shared" si="43"/>
        <v>0</v>
      </c>
      <c r="M478" s="366"/>
      <c r="N478" s="323" t="str">
        <f t="shared" si="39"/>
        <v/>
      </c>
    </row>
    <row r="479" spans="1:17" s="324" customFormat="1">
      <c r="A479" s="365"/>
      <c r="B479" s="364"/>
      <c r="C479" s="363"/>
      <c r="D479" s="362"/>
      <c r="E479" s="361"/>
      <c r="F479" s="368"/>
      <c r="G479" s="358"/>
      <c r="H479" s="356">
        <f t="shared" si="40"/>
        <v>0</v>
      </c>
      <c r="I479" s="358"/>
      <c r="J479" s="356">
        <f t="shared" si="41"/>
        <v>0</v>
      </c>
      <c r="K479" s="357">
        <f t="shared" si="42"/>
        <v>0</v>
      </c>
      <c r="L479" s="356">
        <f t="shared" si="43"/>
        <v>0</v>
      </c>
      <c r="M479" s="366"/>
      <c r="N479" s="323" t="str">
        <f t="shared" si="39"/>
        <v/>
      </c>
    </row>
    <row r="480" spans="1:17" s="324" customFormat="1">
      <c r="A480" s="365"/>
      <c r="B480" s="364"/>
      <c r="C480" s="363"/>
      <c r="D480" s="362"/>
      <c r="E480" s="361"/>
      <c r="F480" s="368"/>
      <c r="G480" s="358"/>
      <c r="H480" s="356">
        <f t="shared" si="40"/>
        <v>0</v>
      </c>
      <c r="I480" s="358"/>
      <c r="J480" s="356">
        <f t="shared" si="41"/>
        <v>0</v>
      </c>
      <c r="K480" s="357">
        <f t="shared" si="42"/>
        <v>0</v>
      </c>
      <c r="L480" s="356">
        <f t="shared" si="43"/>
        <v>0</v>
      </c>
      <c r="M480" s="366"/>
      <c r="N480" s="323" t="str">
        <f t="shared" si="39"/>
        <v/>
      </c>
    </row>
    <row r="481" spans="1:14" s="324" customFormat="1">
      <c r="A481" s="365"/>
      <c r="B481" s="364"/>
      <c r="C481" s="363"/>
      <c r="D481" s="362"/>
      <c r="E481" s="361"/>
      <c r="F481" s="368"/>
      <c r="G481" s="358"/>
      <c r="H481" s="356">
        <f t="shared" si="40"/>
        <v>0</v>
      </c>
      <c r="I481" s="358"/>
      <c r="J481" s="356">
        <f t="shared" si="41"/>
        <v>0</v>
      </c>
      <c r="K481" s="357">
        <f t="shared" si="42"/>
        <v>0</v>
      </c>
      <c r="L481" s="356">
        <f t="shared" si="43"/>
        <v>0</v>
      </c>
      <c r="M481" s="366"/>
      <c r="N481" s="323" t="str">
        <f t="shared" si="39"/>
        <v/>
      </c>
    </row>
    <row r="482" spans="1:14" s="324" customFormat="1">
      <c r="A482" s="365"/>
      <c r="B482" s="364"/>
      <c r="C482" s="363"/>
      <c r="D482" s="362"/>
      <c r="E482" s="361"/>
      <c r="F482" s="368"/>
      <c r="G482" s="358"/>
      <c r="H482" s="356">
        <f t="shared" si="40"/>
        <v>0</v>
      </c>
      <c r="I482" s="358"/>
      <c r="J482" s="356">
        <f t="shared" si="41"/>
        <v>0</v>
      </c>
      <c r="K482" s="357">
        <f t="shared" si="42"/>
        <v>0</v>
      </c>
      <c r="L482" s="356">
        <f t="shared" si="43"/>
        <v>0</v>
      </c>
      <c r="M482" s="366"/>
      <c r="N482" s="323" t="str">
        <f t="shared" si="39"/>
        <v/>
      </c>
    </row>
    <row r="483" spans="1:14" s="324" customFormat="1">
      <c r="A483" s="365"/>
      <c r="B483" s="364"/>
      <c r="C483" s="363"/>
      <c r="D483" s="362"/>
      <c r="E483" s="361"/>
      <c r="F483" s="368"/>
      <c r="G483" s="358"/>
      <c r="H483" s="356">
        <f t="shared" si="40"/>
        <v>0</v>
      </c>
      <c r="I483" s="358"/>
      <c r="J483" s="356">
        <f t="shared" si="41"/>
        <v>0</v>
      </c>
      <c r="K483" s="357">
        <f t="shared" si="42"/>
        <v>0</v>
      </c>
      <c r="L483" s="356">
        <f t="shared" si="43"/>
        <v>0</v>
      </c>
      <c r="M483" s="366"/>
      <c r="N483" s="323" t="str">
        <f t="shared" si="39"/>
        <v/>
      </c>
    </row>
    <row r="484" spans="1:14" s="324" customFormat="1">
      <c r="A484" s="365"/>
      <c r="B484" s="364"/>
      <c r="C484" s="363"/>
      <c r="D484" s="362"/>
      <c r="E484" s="361"/>
      <c r="F484" s="368"/>
      <c r="G484" s="358"/>
      <c r="H484" s="356">
        <f t="shared" si="40"/>
        <v>0</v>
      </c>
      <c r="I484" s="358"/>
      <c r="J484" s="356">
        <f t="shared" si="41"/>
        <v>0</v>
      </c>
      <c r="K484" s="357">
        <f t="shared" si="42"/>
        <v>0</v>
      </c>
      <c r="L484" s="356">
        <f t="shared" si="43"/>
        <v>0</v>
      </c>
      <c r="M484" s="366"/>
      <c r="N484" s="323" t="str">
        <f t="shared" si="39"/>
        <v/>
      </c>
    </row>
    <row r="485" spans="1:14" s="324" customFormat="1">
      <c r="A485" s="365"/>
      <c r="B485" s="364"/>
      <c r="C485" s="363"/>
      <c r="D485" s="362"/>
      <c r="E485" s="361"/>
      <c r="F485" s="368"/>
      <c r="G485" s="358"/>
      <c r="H485" s="356">
        <f t="shared" si="40"/>
        <v>0</v>
      </c>
      <c r="I485" s="358"/>
      <c r="J485" s="356">
        <f t="shared" si="41"/>
        <v>0</v>
      </c>
      <c r="K485" s="357">
        <f t="shared" si="42"/>
        <v>0</v>
      </c>
      <c r="L485" s="356">
        <f t="shared" si="43"/>
        <v>0</v>
      </c>
      <c r="M485" s="366"/>
      <c r="N485" s="323" t="str">
        <f t="shared" si="39"/>
        <v/>
      </c>
    </row>
    <row r="486" spans="1:14" s="324" customFormat="1">
      <c r="A486" s="365"/>
      <c r="B486" s="364"/>
      <c r="C486" s="363"/>
      <c r="D486" s="362"/>
      <c r="E486" s="361"/>
      <c r="F486" s="368"/>
      <c r="G486" s="358"/>
      <c r="H486" s="356">
        <f t="shared" si="40"/>
        <v>0</v>
      </c>
      <c r="I486" s="358"/>
      <c r="J486" s="356">
        <f t="shared" si="41"/>
        <v>0</v>
      </c>
      <c r="K486" s="357">
        <f t="shared" si="42"/>
        <v>0</v>
      </c>
      <c r="L486" s="356">
        <f t="shared" si="43"/>
        <v>0</v>
      </c>
      <c r="M486" s="366"/>
      <c r="N486" s="323" t="str">
        <f t="shared" si="39"/>
        <v/>
      </c>
    </row>
    <row r="487" spans="1:14" s="324" customFormat="1">
      <c r="A487" s="365"/>
      <c r="B487" s="364"/>
      <c r="C487" s="363"/>
      <c r="D487" s="362"/>
      <c r="E487" s="361"/>
      <c r="F487" s="368"/>
      <c r="G487" s="358"/>
      <c r="H487" s="356">
        <f t="shared" si="40"/>
        <v>0</v>
      </c>
      <c r="I487" s="358"/>
      <c r="J487" s="356">
        <f t="shared" si="41"/>
        <v>0</v>
      </c>
      <c r="K487" s="357">
        <f t="shared" si="42"/>
        <v>0</v>
      </c>
      <c r="L487" s="356">
        <f t="shared" si="43"/>
        <v>0</v>
      </c>
      <c r="M487" s="366"/>
      <c r="N487" s="323" t="str">
        <f t="shared" si="39"/>
        <v/>
      </c>
    </row>
    <row r="488" spans="1:14" s="324" customFormat="1">
      <c r="A488" s="365"/>
      <c r="B488" s="364"/>
      <c r="C488" s="363"/>
      <c r="D488" s="362"/>
      <c r="E488" s="361"/>
      <c r="F488" s="368"/>
      <c r="G488" s="358"/>
      <c r="H488" s="356">
        <f t="shared" si="40"/>
        <v>0</v>
      </c>
      <c r="I488" s="358"/>
      <c r="J488" s="356">
        <f t="shared" si="41"/>
        <v>0</v>
      </c>
      <c r="K488" s="357">
        <f t="shared" si="42"/>
        <v>0</v>
      </c>
      <c r="L488" s="356">
        <f t="shared" si="43"/>
        <v>0</v>
      </c>
      <c r="M488" s="366"/>
      <c r="N488" s="323" t="str">
        <f t="shared" si="39"/>
        <v/>
      </c>
    </row>
    <row r="489" spans="1:14" s="324" customFormat="1">
      <c r="A489" s="365"/>
      <c r="B489" s="364"/>
      <c r="C489" s="363"/>
      <c r="D489" s="362"/>
      <c r="E489" s="361"/>
      <c r="F489" s="368"/>
      <c r="G489" s="358"/>
      <c r="H489" s="356">
        <f t="shared" si="40"/>
        <v>0</v>
      </c>
      <c r="I489" s="358"/>
      <c r="J489" s="356">
        <f t="shared" si="41"/>
        <v>0</v>
      </c>
      <c r="K489" s="357">
        <f t="shared" si="42"/>
        <v>0</v>
      </c>
      <c r="L489" s="356">
        <f t="shared" si="43"/>
        <v>0</v>
      </c>
      <c r="M489" s="366"/>
      <c r="N489" s="323" t="str">
        <f t="shared" si="39"/>
        <v/>
      </c>
    </row>
    <row r="490" spans="1:14" s="324" customFormat="1">
      <c r="A490" s="365"/>
      <c r="B490" s="364"/>
      <c r="C490" s="363"/>
      <c r="D490" s="362"/>
      <c r="E490" s="361"/>
      <c r="F490" s="368"/>
      <c r="G490" s="358"/>
      <c r="H490" s="356">
        <f t="shared" si="40"/>
        <v>0</v>
      </c>
      <c r="I490" s="358"/>
      <c r="J490" s="356">
        <f t="shared" si="41"/>
        <v>0</v>
      </c>
      <c r="K490" s="357">
        <f t="shared" si="42"/>
        <v>0</v>
      </c>
      <c r="L490" s="356">
        <f t="shared" si="43"/>
        <v>0</v>
      </c>
      <c r="M490" s="366"/>
      <c r="N490" s="323" t="str">
        <f t="shared" si="39"/>
        <v/>
      </c>
    </row>
    <row r="491" spans="1:14" s="324" customFormat="1">
      <c r="A491" s="365"/>
      <c r="B491" s="364"/>
      <c r="C491" s="363"/>
      <c r="D491" s="362"/>
      <c r="E491" s="361"/>
      <c r="F491" s="368"/>
      <c r="G491" s="358"/>
      <c r="H491" s="356">
        <f t="shared" si="40"/>
        <v>0</v>
      </c>
      <c r="I491" s="358"/>
      <c r="J491" s="356">
        <f t="shared" si="41"/>
        <v>0</v>
      </c>
      <c r="K491" s="357">
        <f t="shared" si="42"/>
        <v>0</v>
      </c>
      <c r="L491" s="356">
        <f t="shared" si="43"/>
        <v>0</v>
      </c>
      <c r="M491" s="366"/>
      <c r="N491" s="323" t="str">
        <f t="shared" si="39"/>
        <v/>
      </c>
    </row>
    <row r="492" spans="1:14" s="324" customFormat="1">
      <c r="A492" s="365"/>
      <c r="B492" s="364"/>
      <c r="C492" s="363"/>
      <c r="D492" s="362"/>
      <c r="E492" s="361"/>
      <c r="F492" s="368"/>
      <c r="G492" s="358"/>
      <c r="H492" s="356">
        <f t="shared" si="40"/>
        <v>0</v>
      </c>
      <c r="I492" s="358"/>
      <c r="J492" s="356">
        <f t="shared" si="41"/>
        <v>0</v>
      </c>
      <c r="K492" s="357">
        <f t="shared" si="42"/>
        <v>0</v>
      </c>
      <c r="L492" s="356">
        <f t="shared" si="43"/>
        <v>0</v>
      </c>
      <c r="M492" s="366"/>
      <c r="N492" s="323" t="str">
        <f t="shared" si="39"/>
        <v/>
      </c>
    </row>
    <row r="493" spans="1:14" s="324" customFormat="1">
      <c r="A493" s="365"/>
      <c r="B493" s="364"/>
      <c r="C493" s="363"/>
      <c r="D493" s="362"/>
      <c r="E493" s="361"/>
      <c r="F493" s="368"/>
      <c r="G493" s="358"/>
      <c r="H493" s="356">
        <f t="shared" si="40"/>
        <v>0</v>
      </c>
      <c r="I493" s="358"/>
      <c r="J493" s="356">
        <f t="shared" si="41"/>
        <v>0</v>
      </c>
      <c r="K493" s="357">
        <f t="shared" si="42"/>
        <v>0</v>
      </c>
      <c r="L493" s="356">
        <f t="shared" si="43"/>
        <v>0</v>
      </c>
      <c r="M493" s="366"/>
      <c r="N493" s="323" t="str">
        <f t="shared" si="39"/>
        <v/>
      </c>
    </row>
    <row r="494" spans="1:14" s="324" customFormat="1">
      <c r="A494" s="365"/>
      <c r="B494" s="364"/>
      <c r="C494" s="363"/>
      <c r="D494" s="362"/>
      <c r="E494" s="361"/>
      <c r="F494" s="368"/>
      <c r="G494" s="358"/>
      <c r="H494" s="356">
        <f t="shared" si="40"/>
        <v>0</v>
      </c>
      <c r="I494" s="358"/>
      <c r="J494" s="356">
        <f t="shared" si="41"/>
        <v>0</v>
      </c>
      <c r="K494" s="357">
        <f t="shared" si="42"/>
        <v>0</v>
      </c>
      <c r="L494" s="356">
        <f t="shared" si="43"/>
        <v>0</v>
      </c>
      <c r="M494" s="366"/>
      <c r="N494" s="323" t="str">
        <f t="shared" si="39"/>
        <v/>
      </c>
    </row>
    <row r="495" spans="1:14" s="324" customFormat="1">
      <c r="A495" s="365"/>
      <c r="B495" s="364"/>
      <c r="C495" s="363"/>
      <c r="D495" s="362"/>
      <c r="E495" s="361"/>
      <c r="F495" s="368"/>
      <c r="G495" s="358"/>
      <c r="H495" s="356">
        <f t="shared" si="40"/>
        <v>0</v>
      </c>
      <c r="I495" s="358"/>
      <c r="J495" s="356">
        <f t="shared" si="41"/>
        <v>0</v>
      </c>
      <c r="K495" s="357">
        <f t="shared" si="42"/>
        <v>0</v>
      </c>
      <c r="L495" s="356">
        <f t="shared" si="43"/>
        <v>0</v>
      </c>
      <c r="M495" s="366"/>
      <c r="N495" s="323" t="str">
        <f t="shared" si="39"/>
        <v/>
      </c>
    </row>
    <row r="496" spans="1:14" s="324" customFormat="1">
      <c r="A496" s="365"/>
      <c r="B496" s="364"/>
      <c r="C496" s="363"/>
      <c r="D496" s="362"/>
      <c r="E496" s="361"/>
      <c r="F496" s="368"/>
      <c r="G496" s="358"/>
      <c r="H496" s="356">
        <f t="shared" si="40"/>
        <v>0</v>
      </c>
      <c r="I496" s="358"/>
      <c r="J496" s="356">
        <f t="shared" si="41"/>
        <v>0</v>
      </c>
      <c r="K496" s="357">
        <f t="shared" si="42"/>
        <v>0</v>
      </c>
      <c r="L496" s="356">
        <f t="shared" si="43"/>
        <v>0</v>
      </c>
      <c r="M496" s="366"/>
      <c r="N496" s="323" t="str">
        <f t="shared" si="39"/>
        <v/>
      </c>
    </row>
    <row r="497" spans="1:14" s="324" customFormat="1">
      <c r="A497" s="365"/>
      <c r="B497" s="364"/>
      <c r="C497" s="363"/>
      <c r="D497" s="362"/>
      <c r="E497" s="361"/>
      <c r="F497" s="368"/>
      <c r="G497" s="358"/>
      <c r="H497" s="356">
        <f t="shared" si="40"/>
        <v>0</v>
      </c>
      <c r="I497" s="358"/>
      <c r="J497" s="356">
        <f t="shared" si="41"/>
        <v>0</v>
      </c>
      <c r="K497" s="357">
        <f t="shared" si="42"/>
        <v>0</v>
      </c>
      <c r="L497" s="356">
        <f t="shared" si="43"/>
        <v>0</v>
      </c>
      <c r="M497" s="366"/>
      <c r="N497" s="323" t="str">
        <f t="shared" si="39"/>
        <v/>
      </c>
    </row>
    <row r="498" spans="1:14" s="324" customFormat="1">
      <c r="A498" s="365"/>
      <c r="B498" s="364"/>
      <c r="C498" s="363"/>
      <c r="D498" s="362"/>
      <c r="E498" s="361"/>
      <c r="F498" s="368"/>
      <c r="G498" s="358"/>
      <c r="H498" s="356">
        <f t="shared" si="40"/>
        <v>0</v>
      </c>
      <c r="I498" s="358"/>
      <c r="J498" s="356">
        <f t="shared" si="41"/>
        <v>0</v>
      </c>
      <c r="K498" s="357">
        <f t="shared" si="42"/>
        <v>0</v>
      </c>
      <c r="L498" s="356">
        <f t="shared" si="43"/>
        <v>0</v>
      </c>
      <c r="M498" s="366"/>
      <c r="N498" s="323" t="str">
        <f t="shared" si="39"/>
        <v/>
      </c>
    </row>
    <row r="499" spans="1:14" s="324" customFormat="1">
      <c r="A499" s="365"/>
      <c r="B499" s="364"/>
      <c r="C499" s="363"/>
      <c r="D499" s="362"/>
      <c r="E499" s="361"/>
      <c r="F499" s="368"/>
      <c r="G499" s="358"/>
      <c r="H499" s="356">
        <f t="shared" si="40"/>
        <v>0</v>
      </c>
      <c r="I499" s="358"/>
      <c r="J499" s="356">
        <f t="shared" si="41"/>
        <v>0</v>
      </c>
      <c r="K499" s="357">
        <f t="shared" si="42"/>
        <v>0</v>
      </c>
      <c r="L499" s="356">
        <f t="shared" si="43"/>
        <v>0</v>
      </c>
      <c r="M499" s="366"/>
      <c r="N499" s="323" t="str">
        <f t="shared" si="39"/>
        <v/>
      </c>
    </row>
    <row r="500" spans="1:14" s="324" customFormat="1">
      <c r="A500" s="365"/>
      <c r="B500" s="364"/>
      <c r="C500" s="363"/>
      <c r="D500" s="362"/>
      <c r="E500" s="361"/>
      <c r="F500" s="368"/>
      <c r="G500" s="358"/>
      <c r="H500" s="356">
        <f t="shared" si="40"/>
        <v>0</v>
      </c>
      <c r="I500" s="358"/>
      <c r="J500" s="356">
        <f t="shared" si="41"/>
        <v>0</v>
      </c>
      <c r="K500" s="357">
        <f t="shared" si="42"/>
        <v>0</v>
      </c>
      <c r="L500" s="356">
        <f t="shared" si="43"/>
        <v>0</v>
      </c>
      <c r="M500" s="366"/>
      <c r="N500" s="323" t="str">
        <f t="shared" si="39"/>
        <v/>
      </c>
    </row>
    <row r="501" spans="1:14" s="324" customFormat="1">
      <c r="A501" s="365"/>
      <c r="B501" s="364"/>
      <c r="C501" s="363"/>
      <c r="D501" s="362"/>
      <c r="E501" s="361"/>
      <c r="F501" s="368"/>
      <c r="G501" s="358"/>
      <c r="H501" s="356">
        <f t="shared" si="40"/>
        <v>0</v>
      </c>
      <c r="I501" s="358"/>
      <c r="J501" s="356">
        <f t="shared" si="41"/>
        <v>0</v>
      </c>
      <c r="K501" s="357">
        <f t="shared" si="42"/>
        <v>0</v>
      </c>
      <c r="L501" s="356">
        <f t="shared" si="43"/>
        <v>0</v>
      </c>
      <c r="M501" s="366"/>
      <c r="N501" s="323" t="str">
        <f t="shared" si="39"/>
        <v/>
      </c>
    </row>
    <row r="502" spans="1:14" s="324" customFormat="1">
      <c r="A502" s="365"/>
      <c r="B502" s="364"/>
      <c r="C502" s="363"/>
      <c r="D502" s="362"/>
      <c r="E502" s="361"/>
      <c r="F502" s="368"/>
      <c r="G502" s="358"/>
      <c r="H502" s="356">
        <f t="shared" si="40"/>
        <v>0</v>
      </c>
      <c r="I502" s="358"/>
      <c r="J502" s="356">
        <f t="shared" si="41"/>
        <v>0</v>
      </c>
      <c r="K502" s="357">
        <f t="shared" si="42"/>
        <v>0</v>
      </c>
      <c r="L502" s="356">
        <f t="shared" si="43"/>
        <v>0</v>
      </c>
      <c r="M502" s="366"/>
      <c r="N502" s="323" t="str">
        <f t="shared" si="39"/>
        <v/>
      </c>
    </row>
    <row r="503" spans="1:14" s="324" customFormat="1">
      <c r="A503" s="365"/>
      <c r="B503" s="364"/>
      <c r="C503" s="363"/>
      <c r="D503" s="362"/>
      <c r="E503" s="361"/>
      <c r="F503" s="368"/>
      <c r="G503" s="358"/>
      <c r="H503" s="356">
        <f t="shared" si="40"/>
        <v>0</v>
      </c>
      <c r="I503" s="358"/>
      <c r="J503" s="356">
        <f t="shared" si="41"/>
        <v>0</v>
      </c>
      <c r="K503" s="357">
        <f t="shared" si="42"/>
        <v>0</v>
      </c>
      <c r="L503" s="356">
        <f t="shared" si="43"/>
        <v>0</v>
      </c>
      <c r="M503" s="366"/>
      <c r="N503" s="323" t="str">
        <f t="shared" si="39"/>
        <v/>
      </c>
    </row>
    <row r="504" spans="1:14" s="324" customFormat="1">
      <c r="A504" s="365"/>
      <c r="B504" s="364"/>
      <c r="C504" s="363"/>
      <c r="D504" s="362"/>
      <c r="E504" s="361"/>
      <c r="F504" s="368"/>
      <c r="G504" s="358"/>
      <c r="H504" s="356">
        <f t="shared" si="40"/>
        <v>0</v>
      </c>
      <c r="I504" s="358"/>
      <c r="J504" s="356">
        <f t="shared" si="41"/>
        <v>0</v>
      </c>
      <c r="K504" s="357">
        <f t="shared" si="42"/>
        <v>0</v>
      </c>
      <c r="L504" s="356">
        <f t="shared" si="43"/>
        <v>0</v>
      </c>
      <c r="M504" s="366"/>
      <c r="N504" s="323" t="str">
        <f t="shared" si="39"/>
        <v/>
      </c>
    </row>
    <row r="505" spans="1:14" s="324" customFormat="1">
      <c r="A505" s="365"/>
      <c r="B505" s="364"/>
      <c r="C505" s="363"/>
      <c r="D505" s="362"/>
      <c r="E505" s="361"/>
      <c r="F505" s="368"/>
      <c r="G505" s="358"/>
      <c r="H505" s="356">
        <f t="shared" si="40"/>
        <v>0</v>
      </c>
      <c r="I505" s="358"/>
      <c r="J505" s="356">
        <f t="shared" si="41"/>
        <v>0</v>
      </c>
      <c r="K505" s="357">
        <f t="shared" si="42"/>
        <v>0</v>
      </c>
      <c r="L505" s="356">
        <f t="shared" si="43"/>
        <v>0</v>
      </c>
      <c r="M505" s="366"/>
      <c r="N505" s="323" t="str">
        <f t="shared" si="39"/>
        <v/>
      </c>
    </row>
    <row r="506" spans="1:14" s="324" customFormat="1">
      <c r="A506" s="365"/>
      <c r="B506" s="364"/>
      <c r="C506" s="363"/>
      <c r="D506" s="362"/>
      <c r="E506" s="361"/>
      <c r="F506" s="368"/>
      <c r="G506" s="358"/>
      <c r="H506" s="356">
        <f t="shared" si="40"/>
        <v>0</v>
      </c>
      <c r="I506" s="358"/>
      <c r="J506" s="356">
        <f t="shared" si="41"/>
        <v>0</v>
      </c>
      <c r="K506" s="357">
        <f t="shared" si="42"/>
        <v>0</v>
      </c>
      <c r="L506" s="356">
        <f t="shared" si="43"/>
        <v>0</v>
      </c>
      <c r="M506" s="366"/>
      <c r="N506" s="323" t="str">
        <f t="shared" si="39"/>
        <v/>
      </c>
    </row>
    <row r="507" spans="1:14" s="324" customFormat="1">
      <c r="A507" s="365"/>
      <c r="B507" s="364"/>
      <c r="C507" s="363"/>
      <c r="D507" s="362"/>
      <c r="E507" s="361"/>
      <c r="F507" s="368"/>
      <c r="G507" s="358"/>
      <c r="H507" s="356">
        <f t="shared" si="40"/>
        <v>0</v>
      </c>
      <c r="I507" s="358"/>
      <c r="J507" s="356">
        <f t="shared" si="41"/>
        <v>0</v>
      </c>
      <c r="K507" s="357">
        <f t="shared" si="42"/>
        <v>0</v>
      </c>
      <c r="L507" s="356">
        <f t="shared" si="43"/>
        <v>0</v>
      </c>
      <c r="M507" s="366"/>
      <c r="N507" s="323" t="str">
        <f t="shared" si="39"/>
        <v/>
      </c>
    </row>
    <row r="508" spans="1:14" s="324" customFormat="1">
      <c r="A508" s="365"/>
      <c r="B508" s="364"/>
      <c r="C508" s="363"/>
      <c r="D508" s="362"/>
      <c r="E508" s="361"/>
      <c r="F508" s="368"/>
      <c r="G508" s="358"/>
      <c r="H508" s="356">
        <f t="shared" si="40"/>
        <v>0</v>
      </c>
      <c r="I508" s="358"/>
      <c r="J508" s="356">
        <f t="shared" si="41"/>
        <v>0</v>
      </c>
      <c r="K508" s="357">
        <f t="shared" si="42"/>
        <v>0</v>
      </c>
      <c r="L508" s="356">
        <f t="shared" si="43"/>
        <v>0</v>
      </c>
      <c r="M508" s="366"/>
      <c r="N508" s="323" t="str">
        <f t="shared" si="39"/>
        <v/>
      </c>
    </row>
    <row r="509" spans="1:14" s="324" customFormat="1">
      <c r="A509" s="365"/>
      <c r="B509" s="364"/>
      <c r="C509" s="363"/>
      <c r="D509" s="362"/>
      <c r="E509" s="361"/>
      <c r="F509" s="368"/>
      <c r="G509" s="358"/>
      <c r="H509" s="356">
        <f t="shared" si="40"/>
        <v>0</v>
      </c>
      <c r="I509" s="358"/>
      <c r="J509" s="356">
        <f t="shared" si="41"/>
        <v>0</v>
      </c>
      <c r="K509" s="357">
        <f t="shared" si="42"/>
        <v>0</v>
      </c>
      <c r="L509" s="356">
        <f t="shared" si="43"/>
        <v>0</v>
      </c>
      <c r="M509" s="366"/>
      <c r="N509" s="323" t="str">
        <f t="shared" si="39"/>
        <v/>
      </c>
    </row>
    <row r="510" spans="1:14" s="324" customFormat="1">
      <c r="A510" s="365"/>
      <c r="B510" s="364"/>
      <c r="C510" s="363"/>
      <c r="D510" s="362"/>
      <c r="E510" s="361"/>
      <c r="F510" s="368"/>
      <c r="G510" s="358"/>
      <c r="H510" s="356">
        <f t="shared" si="40"/>
        <v>0</v>
      </c>
      <c r="I510" s="358"/>
      <c r="J510" s="356">
        <f t="shared" si="41"/>
        <v>0</v>
      </c>
      <c r="K510" s="357">
        <f t="shared" si="42"/>
        <v>0</v>
      </c>
      <c r="L510" s="356">
        <f t="shared" si="43"/>
        <v>0</v>
      </c>
      <c r="M510" s="366"/>
      <c r="N510" s="323" t="str">
        <f t="shared" si="39"/>
        <v/>
      </c>
    </row>
    <row r="511" spans="1:14" s="324" customFormat="1">
      <c r="A511" s="365"/>
      <c r="B511" s="364"/>
      <c r="C511" s="363"/>
      <c r="D511" s="362"/>
      <c r="E511" s="361"/>
      <c r="F511" s="368"/>
      <c r="G511" s="358"/>
      <c r="H511" s="356">
        <f t="shared" si="40"/>
        <v>0</v>
      </c>
      <c r="I511" s="358"/>
      <c r="J511" s="356">
        <f t="shared" si="41"/>
        <v>0</v>
      </c>
      <c r="K511" s="357">
        <f t="shared" si="42"/>
        <v>0</v>
      </c>
      <c r="L511" s="356">
        <f t="shared" si="43"/>
        <v>0</v>
      </c>
      <c r="M511" s="366"/>
      <c r="N511" s="323" t="str">
        <f t="shared" si="39"/>
        <v/>
      </c>
    </row>
    <row r="512" spans="1:14" s="324" customFormat="1">
      <c r="A512" s="365"/>
      <c r="B512" s="364"/>
      <c r="C512" s="363"/>
      <c r="D512" s="362"/>
      <c r="E512" s="361"/>
      <c r="F512" s="368"/>
      <c r="G512" s="358"/>
      <c r="H512" s="356">
        <f t="shared" si="40"/>
        <v>0</v>
      </c>
      <c r="I512" s="358"/>
      <c r="J512" s="356">
        <f t="shared" si="41"/>
        <v>0</v>
      </c>
      <c r="K512" s="357">
        <f t="shared" si="42"/>
        <v>0</v>
      </c>
      <c r="L512" s="356">
        <f t="shared" si="43"/>
        <v>0</v>
      </c>
      <c r="M512" s="366"/>
      <c r="N512" s="323" t="str">
        <f t="shared" si="39"/>
        <v/>
      </c>
    </row>
    <row r="513" spans="1:17" s="324" customFormat="1">
      <c r="A513" s="365"/>
      <c r="B513" s="364"/>
      <c r="C513" s="363"/>
      <c r="D513" s="362"/>
      <c r="E513" s="361"/>
      <c r="F513" s="368"/>
      <c r="G513" s="358"/>
      <c r="H513" s="356">
        <f t="shared" si="40"/>
        <v>0</v>
      </c>
      <c r="I513" s="358"/>
      <c r="J513" s="356">
        <f t="shared" si="41"/>
        <v>0</v>
      </c>
      <c r="K513" s="357">
        <f t="shared" si="42"/>
        <v>0</v>
      </c>
      <c r="L513" s="356">
        <f t="shared" si="43"/>
        <v>0</v>
      </c>
      <c r="M513" s="366"/>
      <c r="N513" s="323" t="str">
        <f t="shared" si="39"/>
        <v/>
      </c>
    </row>
    <row r="514" spans="1:17" s="324" customFormat="1">
      <c r="A514" s="365"/>
      <c r="B514" s="364"/>
      <c r="C514" s="363"/>
      <c r="D514" s="362"/>
      <c r="E514" s="361"/>
      <c r="F514" s="368"/>
      <c r="G514" s="358"/>
      <c r="H514" s="356">
        <f t="shared" si="40"/>
        <v>0</v>
      </c>
      <c r="I514" s="358"/>
      <c r="J514" s="356">
        <f t="shared" si="41"/>
        <v>0</v>
      </c>
      <c r="K514" s="357">
        <f t="shared" si="42"/>
        <v>0</v>
      </c>
      <c r="L514" s="356">
        <f t="shared" si="43"/>
        <v>0</v>
      </c>
      <c r="M514" s="366"/>
      <c r="N514" s="323" t="str">
        <f t="shared" si="39"/>
        <v/>
      </c>
    </row>
    <row r="515" spans="1:17" s="324" customFormat="1">
      <c r="A515" s="365"/>
      <c r="B515" s="364"/>
      <c r="C515" s="363"/>
      <c r="D515" s="362"/>
      <c r="E515" s="361"/>
      <c r="F515" s="368"/>
      <c r="G515" s="358"/>
      <c r="H515" s="356">
        <f t="shared" si="40"/>
        <v>0</v>
      </c>
      <c r="I515" s="358"/>
      <c r="J515" s="356">
        <f t="shared" si="41"/>
        <v>0</v>
      </c>
      <c r="K515" s="357">
        <f t="shared" si="42"/>
        <v>0</v>
      </c>
      <c r="L515" s="356">
        <f t="shared" si="43"/>
        <v>0</v>
      </c>
      <c r="M515" s="366"/>
      <c r="N515" s="323" t="str">
        <f t="shared" si="39"/>
        <v/>
      </c>
    </row>
    <row r="516" spans="1:17" s="324" customFormat="1">
      <c r="A516" s="365"/>
      <c r="B516" s="364"/>
      <c r="C516" s="363"/>
      <c r="D516" s="362"/>
      <c r="E516" s="361"/>
      <c r="F516" s="368"/>
      <c r="G516" s="358"/>
      <c r="H516" s="356">
        <f t="shared" si="40"/>
        <v>0</v>
      </c>
      <c r="I516" s="358"/>
      <c r="J516" s="356">
        <f t="shared" si="41"/>
        <v>0</v>
      </c>
      <c r="K516" s="357">
        <f t="shared" si="42"/>
        <v>0</v>
      </c>
      <c r="L516" s="356">
        <f t="shared" si="43"/>
        <v>0</v>
      </c>
      <c r="M516" s="366"/>
      <c r="N516" s="323" t="str">
        <f t="shared" si="39"/>
        <v/>
      </c>
    </row>
    <row r="517" spans="1:17" s="324" customFormat="1">
      <c r="A517" s="365"/>
      <c r="B517" s="364"/>
      <c r="C517" s="363"/>
      <c r="D517" s="362"/>
      <c r="E517" s="361"/>
      <c r="F517" s="368"/>
      <c r="G517" s="358"/>
      <c r="H517" s="356">
        <f t="shared" si="40"/>
        <v>0</v>
      </c>
      <c r="I517" s="358"/>
      <c r="J517" s="356">
        <f t="shared" si="41"/>
        <v>0</v>
      </c>
      <c r="K517" s="357">
        <f t="shared" si="42"/>
        <v>0</v>
      </c>
      <c r="L517" s="356">
        <f t="shared" si="43"/>
        <v>0</v>
      </c>
      <c r="M517" s="366"/>
      <c r="N517" s="323" t="str">
        <f t="shared" si="39"/>
        <v/>
      </c>
    </row>
    <row r="518" spans="1:17" s="324" customFormat="1">
      <c r="A518" s="365"/>
      <c r="B518" s="364"/>
      <c r="C518" s="363"/>
      <c r="D518" s="362"/>
      <c r="E518" s="361"/>
      <c r="F518" s="368"/>
      <c r="G518" s="358"/>
      <c r="H518" s="356">
        <f t="shared" si="40"/>
        <v>0</v>
      </c>
      <c r="I518" s="358"/>
      <c r="J518" s="356">
        <f t="shared" si="41"/>
        <v>0</v>
      </c>
      <c r="K518" s="357">
        <f t="shared" si="42"/>
        <v>0</v>
      </c>
      <c r="L518" s="356">
        <f t="shared" si="43"/>
        <v>0</v>
      </c>
      <c r="M518" s="366"/>
      <c r="N518" s="323" t="str">
        <f t="shared" si="39"/>
        <v/>
      </c>
    </row>
    <row r="519" spans="1:17" s="324" customFormat="1">
      <c r="A519" s="365"/>
      <c r="B519" s="364"/>
      <c r="C519" s="363"/>
      <c r="D519" s="362"/>
      <c r="E519" s="361"/>
      <c r="F519" s="368"/>
      <c r="G519" s="358"/>
      <c r="H519" s="356">
        <f t="shared" si="40"/>
        <v>0</v>
      </c>
      <c r="I519" s="358"/>
      <c r="J519" s="356">
        <f t="shared" si="41"/>
        <v>0</v>
      </c>
      <c r="K519" s="357">
        <f t="shared" si="42"/>
        <v>0</v>
      </c>
      <c r="L519" s="356">
        <f t="shared" si="43"/>
        <v>0</v>
      </c>
      <c r="M519" s="366"/>
      <c r="N519" s="323" t="str">
        <f t="shared" si="39"/>
        <v/>
      </c>
    </row>
    <row r="520" spans="1:17" s="324" customFormat="1">
      <c r="A520" s="365"/>
      <c r="B520" s="364"/>
      <c r="C520" s="363"/>
      <c r="D520" s="362"/>
      <c r="E520" s="361"/>
      <c r="F520" s="368"/>
      <c r="G520" s="358"/>
      <c r="H520" s="356">
        <f t="shared" si="40"/>
        <v>0</v>
      </c>
      <c r="I520" s="358"/>
      <c r="J520" s="356">
        <f t="shared" si="41"/>
        <v>0</v>
      </c>
      <c r="K520" s="357">
        <f t="shared" si="42"/>
        <v>0</v>
      </c>
      <c r="L520" s="356">
        <f t="shared" si="43"/>
        <v>0</v>
      </c>
      <c r="M520" s="366"/>
      <c r="N520" s="323" t="str">
        <f t="shared" si="39"/>
        <v/>
      </c>
    </row>
    <row r="521" spans="1:17" s="324" customFormat="1">
      <c r="A521" s="365"/>
      <c r="B521" s="364"/>
      <c r="C521" s="363"/>
      <c r="D521" s="362"/>
      <c r="E521" s="361"/>
      <c r="F521" s="368"/>
      <c r="G521" s="358"/>
      <c r="H521" s="356">
        <f t="shared" si="40"/>
        <v>0</v>
      </c>
      <c r="I521" s="358"/>
      <c r="J521" s="356">
        <f t="shared" si="41"/>
        <v>0</v>
      </c>
      <c r="K521" s="357">
        <f t="shared" si="42"/>
        <v>0</v>
      </c>
      <c r="L521" s="356">
        <f t="shared" si="43"/>
        <v>0</v>
      </c>
      <c r="M521" s="366"/>
      <c r="N521" s="323" t="str">
        <f t="shared" si="39"/>
        <v/>
      </c>
    </row>
    <row r="522" spans="1:17" s="324" customFormat="1">
      <c r="A522" s="365"/>
      <c r="B522" s="364"/>
      <c r="C522" s="363"/>
      <c r="D522" s="362"/>
      <c r="E522" s="361"/>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365"/>
      <c r="B523" s="364"/>
      <c r="C523" s="363"/>
      <c r="D523" s="362"/>
      <c r="E523" s="361"/>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354" t="s">
        <v>255</v>
      </c>
      <c r="B524" s="353" t="s">
        <v>266</v>
      </c>
      <c r="C524" s="352"/>
      <c r="D524" s="351" t="s">
        <v>263</v>
      </c>
      <c r="E524" s="350" t="s">
        <v>255</v>
      </c>
      <c r="F524" s="349" t="s">
        <v>255</v>
      </c>
      <c r="G524" s="348" t="s">
        <v>255</v>
      </c>
      <c r="H524" s="347">
        <f>SUMIFS(H474:H523,$A474:$A523,"設備費")</f>
        <v>0</v>
      </c>
      <c r="I524" s="348" t="s">
        <v>256</v>
      </c>
      <c r="J524" s="347">
        <f>SUMIFS(J474:J523,$A474:$A523,"設備費")</f>
        <v>0</v>
      </c>
      <c r="K524" s="348" t="s">
        <v>256</v>
      </c>
      <c r="L524" s="347">
        <f>SUMIFS(L474:L523,$A474:$A523,"設備費")</f>
        <v>0</v>
      </c>
      <c r="M524" s="346" t="s">
        <v>255</v>
      </c>
      <c r="N524" s="323" t="str">
        <f t="shared" si="39"/>
        <v/>
      </c>
      <c r="O524" s="324" t="s">
        <v>265</v>
      </c>
    </row>
    <row r="525" spans="1:17" s="324" customFormat="1">
      <c r="A525" s="345" t="s">
        <v>255</v>
      </c>
      <c r="B525" s="344" t="s">
        <v>264</v>
      </c>
      <c r="C525" s="343"/>
      <c r="D525" s="342" t="s">
        <v>263</v>
      </c>
      <c r="E525" s="341" t="s">
        <v>255</v>
      </c>
      <c r="F525" s="340" t="s">
        <v>255</v>
      </c>
      <c r="G525" s="339" t="s">
        <v>255</v>
      </c>
      <c r="H525" s="338">
        <f>SUMIFS(H474:H523,$A474:$A523,"工事費")</f>
        <v>0</v>
      </c>
      <c r="I525" s="339" t="s">
        <v>256</v>
      </c>
      <c r="J525" s="338">
        <f>SUMIFS(J474:J523,$A474:$A523,"工事費")</f>
        <v>0</v>
      </c>
      <c r="K525" s="339" t="s">
        <v>256</v>
      </c>
      <c r="L525" s="338">
        <f>SUMIFS(L474:L523,$A474:$A523,"工事費")</f>
        <v>0</v>
      </c>
      <c r="M525" s="337" t="s">
        <v>255</v>
      </c>
      <c r="N525" s="323" t="str">
        <f t="shared" si="39"/>
        <v/>
      </c>
      <c r="O525" s="336" t="s">
        <v>262</v>
      </c>
      <c r="P525" s="336" t="s">
        <v>261</v>
      </c>
      <c r="Q525" s="336" t="s">
        <v>260</v>
      </c>
    </row>
    <row r="526" spans="1:17" s="324" customFormat="1" ht="14.25" thickBot="1">
      <c r="A526" s="335" t="s">
        <v>255</v>
      </c>
      <c r="B526" s="334" t="s">
        <v>259</v>
      </c>
      <c r="C526" s="333"/>
      <c r="D526" s="332" t="s">
        <v>258</v>
      </c>
      <c r="E526" s="331" t="s">
        <v>255</v>
      </c>
      <c r="F526" s="330" t="s">
        <v>255</v>
      </c>
      <c r="G526" s="328" t="s">
        <v>255</v>
      </c>
      <c r="H526" s="329">
        <f>SUM(H474:H523)</f>
        <v>0</v>
      </c>
      <c r="I526" s="328" t="s">
        <v>256</v>
      </c>
      <c r="J526" s="329">
        <f>SUM(J474:J523)</f>
        <v>0</v>
      </c>
      <c r="K526" s="328" t="s">
        <v>256</v>
      </c>
      <c r="L526" s="327">
        <f>SUM(L474:L523)</f>
        <v>0</v>
      </c>
      <c r="M526" s="326" t="s">
        <v>255</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8" t="s">
        <v>1209</v>
      </c>
      <c r="C527" s="376"/>
      <c r="D527" s="375" t="s">
        <v>267</v>
      </c>
      <c r="E527" s="374"/>
      <c r="F527" s="338"/>
      <c r="G527" s="373"/>
      <c r="H527" s="356"/>
      <c r="I527" s="373"/>
      <c r="J527" s="356"/>
      <c r="K527" s="373"/>
      <c r="L527" s="372"/>
      <c r="M527" s="371"/>
      <c r="N527" s="323" t="str">
        <f t="shared" si="44"/>
        <v/>
      </c>
    </row>
    <row r="528" spans="1:17" s="324" customFormat="1">
      <c r="A528" s="365"/>
      <c r="B528" s="370"/>
      <c r="C528" s="363"/>
      <c r="D528" s="369"/>
      <c r="E528" s="361"/>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365"/>
      <c r="B529" s="364"/>
      <c r="C529" s="363"/>
      <c r="D529" s="362"/>
      <c r="E529" s="361"/>
      <c r="F529" s="368"/>
      <c r="G529" s="358"/>
      <c r="H529" s="356">
        <f t="shared" si="45"/>
        <v>0</v>
      </c>
      <c r="I529" s="358"/>
      <c r="J529" s="356">
        <f t="shared" si="46"/>
        <v>0</v>
      </c>
      <c r="K529" s="357">
        <f t="shared" si="47"/>
        <v>0</v>
      </c>
      <c r="L529" s="356">
        <f t="shared" si="48"/>
        <v>0</v>
      </c>
      <c r="M529" s="366"/>
      <c r="N529" s="323" t="str">
        <f t="shared" si="44"/>
        <v/>
      </c>
    </row>
    <row r="530" spans="1:14" s="324" customFormat="1">
      <c r="A530" s="365"/>
      <c r="B530" s="364"/>
      <c r="C530" s="363"/>
      <c r="D530" s="362"/>
      <c r="E530" s="361"/>
      <c r="F530" s="368"/>
      <c r="G530" s="358"/>
      <c r="H530" s="356">
        <f t="shared" si="45"/>
        <v>0</v>
      </c>
      <c r="I530" s="358"/>
      <c r="J530" s="356">
        <f t="shared" si="46"/>
        <v>0</v>
      </c>
      <c r="K530" s="357">
        <f t="shared" si="47"/>
        <v>0</v>
      </c>
      <c r="L530" s="356">
        <f t="shared" si="48"/>
        <v>0</v>
      </c>
      <c r="M530" s="366"/>
      <c r="N530" s="323" t="str">
        <f t="shared" si="44"/>
        <v/>
      </c>
    </row>
    <row r="531" spans="1:14" s="324" customFormat="1">
      <c r="A531" s="365"/>
      <c r="B531" s="364"/>
      <c r="C531" s="363"/>
      <c r="D531" s="362"/>
      <c r="E531" s="361"/>
      <c r="F531" s="368"/>
      <c r="G531" s="358"/>
      <c r="H531" s="356">
        <f t="shared" si="45"/>
        <v>0</v>
      </c>
      <c r="I531" s="358"/>
      <c r="J531" s="356">
        <f t="shared" si="46"/>
        <v>0</v>
      </c>
      <c r="K531" s="357">
        <f t="shared" si="47"/>
        <v>0</v>
      </c>
      <c r="L531" s="356">
        <f t="shared" si="48"/>
        <v>0</v>
      </c>
      <c r="M531" s="366"/>
      <c r="N531" s="323" t="str">
        <f t="shared" si="44"/>
        <v/>
      </c>
    </row>
    <row r="532" spans="1:14" s="324" customFormat="1">
      <c r="A532" s="365"/>
      <c r="B532" s="364"/>
      <c r="C532" s="363"/>
      <c r="D532" s="362"/>
      <c r="E532" s="361"/>
      <c r="F532" s="368"/>
      <c r="G532" s="358"/>
      <c r="H532" s="356">
        <f t="shared" si="45"/>
        <v>0</v>
      </c>
      <c r="I532" s="358"/>
      <c r="J532" s="356">
        <f t="shared" si="46"/>
        <v>0</v>
      </c>
      <c r="K532" s="357">
        <f t="shared" si="47"/>
        <v>0</v>
      </c>
      <c r="L532" s="356">
        <f t="shared" si="48"/>
        <v>0</v>
      </c>
      <c r="M532" s="366"/>
      <c r="N532" s="323" t="str">
        <f t="shared" si="44"/>
        <v/>
      </c>
    </row>
    <row r="533" spans="1:14" s="324" customFormat="1">
      <c r="A533" s="365"/>
      <c r="B533" s="364"/>
      <c r="C533" s="363"/>
      <c r="D533" s="362"/>
      <c r="E533" s="361"/>
      <c r="F533" s="368"/>
      <c r="G533" s="358"/>
      <c r="H533" s="356">
        <f t="shared" si="45"/>
        <v>0</v>
      </c>
      <c r="I533" s="358"/>
      <c r="J533" s="356">
        <f t="shared" si="46"/>
        <v>0</v>
      </c>
      <c r="K533" s="357">
        <f t="shared" si="47"/>
        <v>0</v>
      </c>
      <c r="L533" s="356">
        <f t="shared" si="48"/>
        <v>0</v>
      </c>
      <c r="M533" s="366"/>
      <c r="N533" s="323" t="str">
        <f t="shared" si="44"/>
        <v/>
      </c>
    </row>
    <row r="534" spans="1:14" s="324" customFormat="1">
      <c r="A534" s="365"/>
      <c r="B534" s="364"/>
      <c r="C534" s="363"/>
      <c r="D534" s="362"/>
      <c r="E534" s="361"/>
      <c r="F534" s="368"/>
      <c r="G534" s="358"/>
      <c r="H534" s="356">
        <f t="shared" si="45"/>
        <v>0</v>
      </c>
      <c r="I534" s="358"/>
      <c r="J534" s="356">
        <f t="shared" si="46"/>
        <v>0</v>
      </c>
      <c r="K534" s="357">
        <f t="shared" si="47"/>
        <v>0</v>
      </c>
      <c r="L534" s="356">
        <f t="shared" si="48"/>
        <v>0</v>
      </c>
      <c r="M534" s="366"/>
      <c r="N534" s="323" t="str">
        <f t="shared" si="44"/>
        <v/>
      </c>
    </row>
    <row r="535" spans="1:14" s="324" customFormat="1">
      <c r="A535" s="365"/>
      <c r="B535" s="364"/>
      <c r="C535" s="363"/>
      <c r="D535" s="362"/>
      <c r="E535" s="361"/>
      <c r="F535" s="368"/>
      <c r="G535" s="358"/>
      <c r="H535" s="356">
        <f t="shared" si="45"/>
        <v>0</v>
      </c>
      <c r="I535" s="358"/>
      <c r="J535" s="356">
        <f t="shared" si="46"/>
        <v>0</v>
      </c>
      <c r="K535" s="357">
        <f t="shared" si="47"/>
        <v>0</v>
      </c>
      <c r="L535" s="356">
        <f t="shared" si="48"/>
        <v>0</v>
      </c>
      <c r="M535" s="366"/>
      <c r="N535" s="323" t="str">
        <f t="shared" si="44"/>
        <v/>
      </c>
    </row>
    <row r="536" spans="1:14" s="324" customFormat="1">
      <c r="A536" s="365"/>
      <c r="B536" s="364"/>
      <c r="C536" s="363"/>
      <c r="D536" s="362"/>
      <c r="E536" s="361"/>
      <c r="F536" s="368"/>
      <c r="G536" s="358"/>
      <c r="H536" s="356">
        <f t="shared" si="45"/>
        <v>0</v>
      </c>
      <c r="I536" s="358"/>
      <c r="J536" s="356">
        <f t="shared" si="46"/>
        <v>0</v>
      </c>
      <c r="K536" s="357">
        <f t="shared" si="47"/>
        <v>0</v>
      </c>
      <c r="L536" s="356">
        <f t="shared" si="48"/>
        <v>0</v>
      </c>
      <c r="M536" s="366"/>
      <c r="N536" s="323" t="str">
        <f t="shared" si="44"/>
        <v/>
      </c>
    </row>
    <row r="537" spans="1:14" s="324" customFormat="1">
      <c r="A537" s="365"/>
      <c r="B537" s="364"/>
      <c r="C537" s="363"/>
      <c r="D537" s="362"/>
      <c r="E537" s="361"/>
      <c r="F537" s="368"/>
      <c r="G537" s="358"/>
      <c r="H537" s="356">
        <f t="shared" si="45"/>
        <v>0</v>
      </c>
      <c r="I537" s="358"/>
      <c r="J537" s="356">
        <f t="shared" si="46"/>
        <v>0</v>
      </c>
      <c r="K537" s="357">
        <f t="shared" si="47"/>
        <v>0</v>
      </c>
      <c r="L537" s="356">
        <f t="shared" si="48"/>
        <v>0</v>
      </c>
      <c r="M537" s="366"/>
      <c r="N537" s="323" t="str">
        <f t="shared" si="44"/>
        <v/>
      </c>
    </row>
    <row r="538" spans="1:14" s="324" customFormat="1">
      <c r="A538" s="365"/>
      <c r="B538" s="364"/>
      <c r="C538" s="363"/>
      <c r="D538" s="362"/>
      <c r="E538" s="361"/>
      <c r="F538" s="368"/>
      <c r="G538" s="358"/>
      <c r="H538" s="356">
        <f t="shared" si="45"/>
        <v>0</v>
      </c>
      <c r="I538" s="358"/>
      <c r="J538" s="356">
        <f t="shared" si="46"/>
        <v>0</v>
      </c>
      <c r="K538" s="357">
        <f t="shared" si="47"/>
        <v>0</v>
      </c>
      <c r="L538" s="356">
        <f t="shared" si="48"/>
        <v>0</v>
      </c>
      <c r="M538" s="366"/>
      <c r="N538" s="323" t="str">
        <f t="shared" si="44"/>
        <v/>
      </c>
    </row>
    <row r="539" spans="1:14" s="324" customFormat="1">
      <c r="A539" s="365"/>
      <c r="B539" s="364"/>
      <c r="C539" s="363"/>
      <c r="D539" s="362"/>
      <c r="E539" s="361"/>
      <c r="F539" s="368"/>
      <c r="G539" s="358"/>
      <c r="H539" s="356">
        <f t="shared" si="45"/>
        <v>0</v>
      </c>
      <c r="I539" s="358"/>
      <c r="J539" s="356">
        <f t="shared" si="46"/>
        <v>0</v>
      </c>
      <c r="K539" s="357">
        <f t="shared" si="47"/>
        <v>0</v>
      </c>
      <c r="L539" s="356">
        <f t="shared" si="48"/>
        <v>0</v>
      </c>
      <c r="M539" s="366"/>
      <c r="N539" s="323" t="str">
        <f t="shared" si="44"/>
        <v/>
      </c>
    </row>
    <row r="540" spans="1:14" s="324" customFormat="1">
      <c r="A540" s="365"/>
      <c r="B540" s="364"/>
      <c r="C540" s="363"/>
      <c r="D540" s="362"/>
      <c r="E540" s="361"/>
      <c r="F540" s="368"/>
      <c r="G540" s="358"/>
      <c r="H540" s="356">
        <f t="shared" si="45"/>
        <v>0</v>
      </c>
      <c r="I540" s="358"/>
      <c r="J540" s="356">
        <f t="shared" si="46"/>
        <v>0</v>
      </c>
      <c r="K540" s="357">
        <f t="shared" si="47"/>
        <v>0</v>
      </c>
      <c r="L540" s="356">
        <f t="shared" si="48"/>
        <v>0</v>
      </c>
      <c r="M540" s="366"/>
      <c r="N540" s="323" t="str">
        <f t="shared" si="44"/>
        <v/>
      </c>
    </row>
    <row r="541" spans="1:14" s="324" customFormat="1">
      <c r="A541" s="365"/>
      <c r="B541" s="364"/>
      <c r="C541" s="363"/>
      <c r="D541" s="362"/>
      <c r="E541" s="361"/>
      <c r="F541" s="368"/>
      <c r="G541" s="358"/>
      <c r="H541" s="356">
        <f t="shared" si="45"/>
        <v>0</v>
      </c>
      <c r="I541" s="358"/>
      <c r="J541" s="356">
        <f t="shared" si="46"/>
        <v>0</v>
      </c>
      <c r="K541" s="357">
        <f t="shared" si="47"/>
        <v>0</v>
      </c>
      <c r="L541" s="356">
        <f t="shared" si="48"/>
        <v>0</v>
      </c>
      <c r="M541" s="366"/>
      <c r="N541" s="323" t="str">
        <f t="shared" si="44"/>
        <v/>
      </c>
    </row>
    <row r="542" spans="1:14" s="324" customFormat="1">
      <c r="A542" s="365"/>
      <c r="B542" s="364"/>
      <c r="C542" s="363"/>
      <c r="D542" s="362"/>
      <c r="E542" s="361"/>
      <c r="F542" s="368"/>
      <c r="G542" s="358"/>
      <c r="H542" s="356">
        <f t="shared" si="45"/>
        <v>0</v>
      </c>
      <c r="I542" s="358"/>
      <c r="J542" s="356">
        <f t="shared" si="46"/>
        <v>0</v>
      </c>
      <c r="K542" s="357">
        <f t="shared" si="47"/>
        <v>0</v>
      </c>
      <c r="L542" s="356">
        <f t="shared" si="48"/>
        <v>0</v>
      </c>
      <c r="M542" s="366"/>
      <c r="N542" s="323" t="str">
        <f t="shared" si="44"/>
        <v/>
      </c>
    </row>
    <row r="543" spans="1:14" s="324" customFormat="1">
      <c r="A543" s="365"/>
      <c r="B543" s="364"/>
      <c r="C543" s="363"/>
      <c r="D543" s="362"/>
      <c r="E543" s="361"/>
      <c r="F543" s="368"/>
      <c r="G543" s="358"/>
      <c r="H543" s="356">
        <f t="shared" si="45"/>
        <v>0</v>
      </c>
      <c r="I543" s="358"/>
      <c r="J543" s="356">
        <f t="shared" si="46"/>
        <v>0</v>
      </c>
      <c r="K543" s="357">
        <f t="shared" si="47"/>
        <v>0</v>
      </c>
      <c r="L543" s="356">
        <f t="shared" si="48"/>
        <v>0</v>
      </c>
      <c r="M543" s="366"/>
      <c r="N543" s="323" t="str">
        <f t="shared" si="44"/>
        <v/>
      </c>
    </row>
    <row r="544" spans="1:14" s="324" customFormat="1">
      <c r="A544" s="365"/>
      <c r="B544" s="364"/>
      <c r="C544" s="363"/>
      <c r="D544" s="362"/>
      <c r="E544" s="361"/>
      <c r="F544" s="368"/>
      <c r="G544" s="358"/>
      <c r="H544" s="356">
        <f t="shared" si="45"/>
        <v>0</v>
      </c>
      <c r="I544" s="358"/>
      <c r="J544" s="356">
        <f t="shared" si="46"/>
        <v>0</v>
      </c>
      <c r="K544" s="357">
        <f t="shared" si="47"/>
        <v>0</v>
      </c>
      <c r="L544" s="356">
        <f t="shared" si="48"/>
        <v>0</v>
      </c>
      <c r="M544" s="366"/>
      <c r="N544" s="323" t="str">
        <f t="shared" si="44"/>
        <v/>
      </c>
    </row>
    <row r="545" spans="1:14" s="324" customFormat="1">
      <c r="A545" s="365"/>
      <c r="B545" s="364"/>
      <c r="C545" s="363"/>
      <c r="D545" s="362"/>
      <c r="E545" s="361"/>
      <c r="F545" s="368"/>
      <c r="G545" s="358"/>
      <c r="H545" s="356">
        <f t="shared" si="45"/>
        <v>0</v>
      </c>
      <c r="I545" s="358"/>
      <c r="J545" s="356">
        <f t="shared" si="46"/>
        <v>0</v>
      </c>
      <c r="K545" s="357">
        <f t="shared" si="47"/>
        <v>0</v>
      </c>
      <c r="L545" s="356">
        <f t="shared" si="48"/>
        <v>0</v>
      </c>
      <c r="M545" s="366"/>
      <c r="N545" s="323" t="str">
        <f t="shared" si="44"/>
        <v/>
      </c>
    </row>
    <row r="546" spans="1:14" s="324" customFormat="1">
      <c r="A546" s="365"/>
      <c r="B546" s="364"/>
      <c r="C546" s="363"/>
      <c r="D546" s="362"/>
      <c r="E546" s="361"/>
      <c r="F546" s="368"/>
      <c r="G546" s="358"/>
      <c r="H546" s="356">
        <f t="shared" si="45"/>
        <v>0</v>
      </c>
      <c r="I546" s="358"/>
      <c r="J546" s="356">
        <f t="shared" si="46"/>
        <v>0</v>
      </c>
      <c r="K546" s="357">
        <f t="shared" si="47"/>
        <v>0</v>
      </c>
      <c r="L546" s="356">
        <f t="shared" si="48"/>
        <v>0</v>
      </c>
      <c r="M546" s="366"/>
      <c r="N546" s="323" t="str">
        <f t="shared" si="44"/>
        <v/>
      </c>
    </row>
    <row r="547" spans="1:14" s="324" customFormat="1">
      <c r="A547" s="365"/>
      <c r="B547" s="364"/>
      <c r="C547" s="363"/>
      <c r="D547" s="362"/>
      <c r="E547" s="361"/>
      <c r="F547" s="368"/>
      <c r="G547" s="358"/>
      <c r="H547" s="356">
        <f t="shared" si="45"/>
        <v>0</v>
      </c>
      <c r="I547" s="358"/>
      <c r="J547" s="356">
        <f t="shared" si="46"/>
        <v>0</v>
      </c>
      <c r="K547" s="357">
        <f t="shared" si="47"/>
        <v>0</v>
      </c>
      <c r="L547" s="356">
        <f t="shared" si="48"/>
        <v>0</v>
      </c>
      <c r="M547" s="366"/>
      <c r="N547" s="323" t="str">
        <f t="shared" si="44"/>
        <v/>
      </c>
    </row>
    <row r="548" spans="1:14" s="324" customFormat="1">
      <c r="A548" s="365"/>
      <c r="B548" s="364"/>
      <c r="C548" s="363"/>
      <c r="D548" s="362"/>
      <c r="E548" s="361"/>
      <c r="F548" s="368"/>
      <c r="G548" s="358"/>
      <c r="H548" s="356">
        <f t="shared" si="45"/>
        <v>0</v>
      </c>
      <c r="I548" s="358"/>
      <c r="J548" s="356">
        <f t="shared" si="46"/>
        <v>0</v>
      </c>
      <c r="K548" s="357">
        <f t="shared" si="47"/>
        <v>0</v>
      </c>
      <c r="L548" s="356">
        <f t="shared" si="48"/>
        <v>0</v>
      </c>
      <c r="M548" s="366"/>
      <c r="N548" s="323" t="str">
        <f t="shared" si="44"/>
        <v/>
      </c>
    </row>
    <row r="549" spans="1:14" s="324" customFormat="1">
      <c r="A549" s="365"/>
      <c r="B549" s="364"/>
      <c r="C549" s="363"/>
      <c r="D549" s="362"/>
      <c r="E549" s="361"/>
      <c r="F549" s="368"/>
      <c r="G549" s="358"/>
      <c r="H549" s="356">
        <f t="shared" si="45"/>
        <v>0</v>
      </c>
      <c r="I549" s="358"/>
      <c r="J549" s="356">
        <f t="shared" si="46"/>
        <v>0</v>
      </c>
      <c r="K549" s="357">
        <f t="shared" si="47"/>
        <v>0</v>
      </c>
      <c r="L549" s="356">
        <f t="shared" si="48"/>
        <v>0</v>
      </c>
      <c r="M549" s="366"/>
      <c r="N549" s="323" t="str">
        <f t="shared" si="44"/>
        <v/>
      </c>
    </row>
    <row r="550" spans="1:14" s="324" customFormat="1">
      <c r="A550" s="365"/>
      <c r="B550" s="364"/>
      <c r="C550" s="363"/>
      <c r="D550" s="362"/>
      <c r="E550" s="361"/>
      <c r="F550" s="368"/>
      <c r="G550" s="358"/>
      <c r="H550" s="356">
        <f t="shared" si="45"/>
        <v>0</v>
      </c>
      <c r="I550" s="358"/>
      <c r="J550" s="356">
        <f t="shared" si="46"/>
        <v>0</v>
      </c>
      <c r="K550" s="357">
        <f t="shared" si="47"/>
        <v>0</v>
      </c>
      <c r="L550" s="356">
        <f t="shared" si="48"/>
        <v>0</v>
      </c>
      <c r="M550" s="366"/>
      <c r="N550" s="323" t="str">
        <f t="shared" si="44"/>
        <v/>
      </c>
    </row>
    <row r="551" spans="1:14" s="324" customFormat="1">
      <c r="A551" s="365"/>
      <c r="B551" s="364"/>
      <c r="C551" s="363"/>
      <c r="D551" s="362"/>
      <c r="E551" s="361"/>
      <c r="F551" s="368"/>
      <c r="G551" s="358"/>
      <c r="H551" s="356">
        <f t="shared" si="45"/>
        <v>0</v>
      </c>
      <c r="I551" s="358"/>
      <c r="J551" s="356">
        <f t="shared" si="46"/>
        <v>0</v>
      </c>
      <c r="K551" s="357">
        <f t="shared" si="47"/>
        <v>0</v>
      </c>
      <c r="L551" s="356">
        <f t="shared" si="48"/>
        <v>0</v>
      </c>
      <c r="M551" s="366"/>
      <c r="N551" s="323" t="str">
        <f t="shared" si="44"/>
        <v/>
      </c>
    </row>
    <row r="552" spans="1:14" s="324" customFormat="1">
      <c r="A552" s="365"/>
      <c r="B552" s="364"/>
      <c r="C552" s="363"/>
      <c r="D552" s="362"/>
      <c r="E552" s="361"/>
      <c r="F552" s="368"/>
      <c r="G552" s="358"/>
      <c r="H552" s="356">
        <f t="shared" si="45"/>
        <v>0</v>
      </c>
      <c r="I552" s="358"/>
      <c r="J552" s="356">
        <f t="shared" si="46"/>
        <v>0</v>
      </c>
      <c r="K552" s="357">
        <f t="shared" si="47"/>
        <v>0</v>
      </c>
      <c r="L552" s="356">
        <f t="shared" si="48"/>
        <v>0</v>
      </c>
      <c r="M552" s="366"/>
      <c r="N552" s="323" t="str">
        <f t="shared" si="44"/>
        <v/>
      </c>
    </row>
    <row r="553" spans="1:14" s="324" customFormat="1">
      <c r="A553" s="365"/>
      <c r="B553" s="364"/>
      <c r="C553" s="363"/>
      <c r="D553" s="362"/>
      <c r="E553" s="361"/>
      <c r="F553" s="368"/>
      <c r="G553" s="358"/>
      <c r="H553" s="356">
        <f t="shared" si="45"/>
        <v>0</v>
      </c>
      <c r="I553" s="358"/>
      <c r="J553" s="356">
        <f t="shared" si="46"/>
        <v>0</v>
      </c>
      <c r="K553" s="357">
        <f t="shared" si="47"/>
        <v>0</v>
      </c>
      <c r="L553" s="356">
        <f t="shared" si="48"/>
        <v>0</v>
      </c>
      <c r="M553" s="366"/>
      <c r="N553" s="323" t="str">
        <f t="shared" si="44"/>
        <v/>
      </c>
    </row>
    <row r="554" spans="1:14" s="324" customFormat="1">
      <c r="A554" s="365"/>
      <c r="B554" s="364"/>
      <c r="C554" s="363"/>
      <c r="D554" s="362"/>
      <c r="E554" s="361"/>
      <c r="F554" s="368"/>
      <c r="G554" s="358"/>
      <c r="H554" s="356">
        <f t="shared" si="45"/>
        <v>0</v>
      </c>
      <c r="I554" s="358"/>
      <c r="J554" s="356">
        <f t="shared" si="46"/>
        <v>0</v>
      </c>
      <c r="K554" s="357">
        <f t="shared" si="47"/>
        <v>0</v>
      </c>
      <c r="L554" s="356">
        <f t="shared" si="48"/>
        <v>0</v>
      </c>
      <c r="M554" s="366"/>
      <c r="N554" s="323" t="str">
        <f t="shared" si="44"/>
        <v/>
      </c>
    </row>
    <row r="555" spans="1:14" s="324" customFormat="1">
      <c r="A555" s="365"/>
      <c r="B555" s="364"/>
      <c r="C555" s="363"/>
      <c r="D555" s="362"/>
      <c r="E555" s="361"/>
      <c r="F555" s="368"/>
      <c r="G555" s="358"/>
      <c r="H555" s="356">
        <f t="shared" si="45"/>
        <v>0</v>
      </c>
      <c r="I555" s="358"/>
      <c r="J555" s="356">
        <f t="shared" si="46"/>
        <v>0</v>
      </c>
      <c r="K555" s="357">
        <f t="shared" si="47"/>
        <v>0</v>
      </c>
      <c r="L555" s="356">
        <f t="shared" si="48"/>
        <v>0</v>
      </c>
      <c r="M555" s="366"/>
      <c r="N555" s="323" t="str">
        <f t="shared" si="44"/>
        <v/>
      </c>
    </row>
    <row r="556" spans="1:14" s="324" customFormat="1">
      <c r="A556" s="365"/>
      <c r="B556" s="364"/>
      <c r="C556" s="363"/>
      <c r="D556" s="362"/>
      <c r="E556" s="361"/>
      <c r="F556" s="368"/>
      <c r="G556" s="358"/>
      <c r="H556" s="356">
        <f t="shared" si="45"/>
        <v>0</v>
      </c>
      <c r="I556" s="358"/>
      <c r="J556" s="356">
        <f t="shared" si="46"/>
        <v>0</v>
      </c>
      <c r="K556" s="357">
        <f t="shared" si="47"/>
        <v>0</v>
      </c>
      <c r="L556" s="356">
        <f t="shared" si="48"/>
        <v>0</v>
      </c>
      <c r="M556" s="366"/>
      <c r="N556" s="323" t="str">
        <f t="shared" si="44"/>
        <v/>
      </c>
    </row>
    <row r="557" spans="1:14" s="324" customFormat="1">
      <c r="A557" s="365"/>
      <c r="B557" s="364"/>
      <c r="C557" s="363"/>
      <c r="D557" s="362"/>
      <c r="E557" s="361"/>
      <c r="F557" s="368"/>
      <c r="G557" s="358"/>
      <c r="H557" s="356">
        <f t="shared" si="45"/>
        <v>0</v>
      </c>
      <c r="I557" s="358"/>
      <c r="J557" s="356">
        <f t="shared" si="46"/>
        <v>0</v>
      </c>
      <c r="K557" s="357">
        <f t="shared" si="47"/>
        <v>0</v>
      </c>
      <c r="L557" s="356">
        <f t="shared" si="48"/>
        <v>0</v>
      </c>
      <c r="M557" s="366"/>
      <c r="N557" s="323" t="str">
        <f t="shared" si="44"/>
        <v/>
      </c>
    </row>
    <row r="558" spans="1:14" s="324" customFormat="1">
      <c r="A558" s="365"/>
      <c r="B558" s="364"/>
      <c r="C558" s="363"/>
      <c r="D558" s="362"/>
      <c r="E558" s="361"/>
      <c r="F558" s="368"/>
      <c r="G558" s="358"/>
      <c r="H558" s="356">
        <f t="shared" si="45"/>
        <v>0</v>
      </c>
      <c r="I558" s="358"/>
      <c r="J558" s="356">
        <f t="shared" si="46"/>
        <v>0</v>
      </c>
      <c r="K558" s="357">
        <f t="shared" si="47"/>
        <v>0</v>
      </c>
      <c r="L558" s="356">
        <f t="shared" si="48"/>
        <v>0</v>
      </c>
      <c r="M558" s="366"/>
      <c r="N558" s="323" t="str">
        <f t="shared" si="44"/>
        <v/>
      </c>
    </row>
    <row r="559" spans="1:14" s="324" customFormat="1">
      <c r="A559" s="365"/>
      <c r="B559" s="364"/>
      <c r="C559" s="363"/>
      <c r="D559" s="362"/>
      <c r="E559" s="361"/>
      <c r="F559" s="368"/>
      <c r="G559" s="358"/>
      <c r="H559" s="356">
        <f t="shared" si="45"/>
        <v>0</v>
      </c>
      <c r="I559" s="358"/>
      <c r="J559" s="356">
        <f t="shared" si="46"/>
        <v>0</v>
      </c>
      <c r="K559" s="357">
        <f t="shared" si="47"/>
        <v>0</v>
      </c>
      <c r="L559" s="356">
        <f t="shared" si="48"/>
        <v>0</v>
      </c>
      <c r="M559" s="366"/>
      <c r="N559" s="323" t="str">
        <f t="shared" si="44"/>
        <v/>
      </c>
    </row>
    <row r="560" spans="1:14" s="324" customFormat="1">
      <c r="A560" s="365"/>
      <c r="B560" s="364"/>
      <c r="C560" s="363"/>
      <c r="D560" s="362"/>
      <c r="E560" s="361"/>
      <c r="F560" s="368"/>
      <c r="G560" s="358"/>
      <c r="H560" s="356">
        <f t="shared" si="45"/>
        <v>0</v>
      </c>
      <c r="I560" s="358"/>
      <c r="J560" s="356">
        <f t="shared" si="46"/>
        <v>0</v>
      </c>
      <c r="K560" s="357">
        <f t="shared" si="47"/>
        <v>0</v>
      </c>
      <c r="L560" s="356">
        <f t="shared" si="48"/>
        <v>0</v>
      </c>
      <c r="M560" s="366"/>
      <c r="N560" s="323" t="str">
        <f t="shared" si="44"/>
        <v/>
      </c>
    </row>
    <row r="561" spans="1:14" s="324" customFormat="1">
      <c r="A561" s="365"/>
      <c r="B561" s="364"/>
      <c r="C561" s="363"/>
      <c r="D561" s="362"/>
      <c r="E561" s="361"/>
      <c r="F561" s="368"/>
      <c r="G561" s="358"/>
      <c r="H561" s="356">
        <f t="shared" si="45"/>
        <v>0</v>
      </c>
      <c r="I561" s="358"/>
      <c r="J561" s="356">
        <f t="shared" si="46"/>
        <v>0</v>
      </c>
      <c r="K561" s="357">
        <f t="shared" si="47"/>
        <v>0</v>
      </c>
      <c r="L561" s="356">
        <f t="shared" si="48"/>
        <v>0</v>
      </c>
      <c r="M561" s="366"/>
      <c r="N561" s="323" t="str">
        <f t="shared" si="44"/>
        <v/>
      </c>
    </row>
    <row r="562" spans="1:14" s="324" customFormat="1">
      <c r="A562" s="365"/>
      <c r="B562" s="364"/>
      <c r="C562" s="363"/>
      <c r="D562" s="362"/>
      <c r="E562" s="361"/>
      <c r="F562" s="368"/>
      <c r="G562" s="358"/>
      <c r="H562" s="356">
        <f t="shared" si="45"/>
        <v>0</v>
      </c>
      <c r="I562" s="358"/>
      <c r="J562" s="356">
        <f t="shared" si="46"/>
        <v>0</v>
      </c>
      <c r="K562" s="357">
        <f t="shared" si="47"/>
        <v>0</v>
      </c>
      <c r="L562" s="356">
        <f t="shared" si="48"/>
        <v>0</v>
      </c>
      <c r="M562" s="366"/>
      <c r="N562" s="323" t="str">
        <f t="shared" si="44"/>
        <v/>
      </c>
    </row>
    <row r="563" spans="1:14" s="324" customFormat="1">
      <c r="A563" s="365"/>
      <c r="B563" s="364"/>
      <c r="C563" s="363"/>
      <c r="D563" s="362"/>
      <c r="E563" s="361"/>
      <c r="F563" s="368"/>
      <c r="G563" s="358"/>
      <c r="H563" s="356">
        <f t="shared" si="45"/>
        <v>0</v>
      </c>
      <c r="I563" s="358"/>
      <c r="J563" s="356">
        <f t="shared" si="46"/>
        <v>0</v>
      </c>
      <c r="K563" s="357">
        <f t="shared" si="47"/>
        <v>0</v>
      </c>
      <c r="L563" s="356">
        <f t="shared" si="48"/>
        <v>0</v>
      </c>
      <c r="M563" s="366"/>
      <c r="N563" s="323" t="str">
        <f t="shared" si="44"/>
        <v/>
      </c>
    </row>
    <row r="564" spans="1:14" s="324" customFormat="1">
      <c r="A564" s="365"/>
      <c r="B564" s="364"/>
      <c r="C564" s="363"/>
      <c r="D564" s="362"/>
      <c r="E564" s="361"/>
      <c r="F564" s="368"/>
      <c r="G564" s="358"/>
      <c r="H564" s="356">
        <f t="shared" si="45"/>
        <v>0</v>
      </c>
      <c r="I564" s="358"/>
      <c r="J564" s="356">
        <f t="shared" si="46"/>
        <v>0</v>
      </c>
      <c r="K564" s="357">
        <f t="shared" si="47"/>
        <v>0</v>
      </c>
      <c r="L564" s="356">
        <f t="shared" si="48"/>
        <v>0</v>
      </c>
      <c r="M564" s="366"/>
      <c r="N564" s="323" t="str">
        <f t="shared" si="44"/>
        <v/>
      </c>
    </row>
    <row r="565" spans="1:14" s="324" customFormat="1">
      <c r="A565" s="365"/>
      <c r="B565" s="364"/>
      <c r="C565" s="363"/>
      <c r="D565" s="362"/>
      <c r="E565" s="361"/>
      <c r="F565" s="368"/>
      <c r="G565" s="358"/>
      <c r="H565" s="356">
        <f t="shared" si="45"/>
        <v>0</v>
      </c>
      <c r="I565" s="358"/>
      <c r="J565" s="356">
        <f t="shared" si="46"/>
        <v>0</v>
      </c>
      <c r="K565" s="357">
        <f t="shared" si="47"/>
        <v>0</v>
      </c>
      <c r="L565" s="356">
        <f t="shared" si="48"/>
        <v>0</v>
      </c>
      <c r="M565" s="366"/>
      <c r="N565" s="323" t="str">
        <f t="shared" si="44"/>
        <v/>
      </c>
    </row>
    <row r="566" spans="1:14" s="324" customFormat="1">
      <c r="A566" s="365"/>
      <c r="B566" s="364"/>
      <c r="C566" s="363"/>
      <c r="D566" s="362"/>
      <c r="E566" s="361"/>
      <c r="F566" s="368"/>
      <c r="G566" s="358"/>
      <c r="H566" s="356">
        <f t="shared" si="45"/>
        <v>0</v>
      </c>
      <c r="I566" s="358"/>
      <c r="J566" s="356">
        <f t="shared" si="46"/>
        <v>0</v>
      </c>
      <c r="K566" s="357">
        <f t="shared" si="47"/>
        <v>0</v>
      </c>
      <c r="L566" s="356">
        <f t="shared" si="48"/>
        <v>0</v>
      </c>
      <c r="M566" s="366"/>
      <c r="N566" s="323" t="str">
        <f t="shared" si="44"/>
        <v/>
      </c>
    </row>
    <row r="567" spans="1:14" s="324" customFormat="1">
      <c r="A567" s="365"/>
      <c r="B567" s="364"/>
      <c r="C567" s="363"/>
      <c r="D567" s="362"/>
      <c r="E567" s="361"/>
      <c r="F567" s="368"/>
      <c r="G567" s="358"/>
      <c r="H567" s="356">
        <f t="shared" si="45"/>
        <v>0</v>
      </c>
      <c r="I567" s="358"/>
      <c r="J567" s="356">
        <f t="shared" si="46"/>
        <v>0</v>
      </c>
      <c r="K567" s="357">
        <f t="shared" si="47"/>
        <v>0</v>
      </c>
      <c r="L567" s="356">
        <f t="shared" si="48"/>
        <v>0</v>
      </c>
      <c r="M567" s="366"/>
      <c r="N567" s="323" t="str">
        <f t="shared" si="44"/>
        <v/>
      </c>
    </row>
    <row r="568" spans="1:14" s="324" customFormat="1">
      <c r="A568" s="365"/>
      <c r="B568" s="364"/>
      <c r="C568" s="363"/>
      <c r="D568" s="362"/>
      <c r="E568" s="361"/>
      <c r="F568" s="368"/>
      <c r="G568" s="358"/>
      <c r="H568" s="356">
        <f t="shared" si="45"/>
        <v>0</v>
      </c>
      <c r="I568" s="358"/>
      <c r="J568" s="356">
        <f t="shared" si="46"/>
        <v>0</v>
      </c>
      <c r="K568" s="357">
        <f t="shared" si="47"/>
        <v>0</v>
      </c>
      <c r="L568" s="356">
        <f t="shared" si="48"/>
        <v>0</v>
      </c>
      <c r="M568" s="366"/>
      <c r="N568" s="323" t="str">
        <f t="shared" si="44"/>
        <v/>
      </c>
    </row>
    <row r="569" spans="1:14" s="324" customFormat="1">
      <c r="A569" s="365"/>
      <c r="B569" s="364"/>
      <c r="C569" s="363"/>
      <c r="D569" s="362"/>
      <c r="E569" s="361"/>
      <c r="F569" s="368"/>
      <c r="G569" s="358"/>
      <c r="H569" s="356">
        <f t="shared" si="45"/>
        <v>0</v>
      </c>
      <c r="I569" s="358"/>
      <c r="J569" s="356">
        <f t="shared" si="46"/>
        <v>0</v>
      </c>
      <c r="K569" s="357">
        <f t="shared" si="47"/>
        <v>0</v>
      </c>
      <c r="L569" s="356">
        <f t="shared" si="48"/>
        <v>0</v>
      </c>
      <c r="M569" s="366"/>
      <c r="N569" s="323" t="str">
        <f t="shared" si="44"/>
        <v/>
      </c>
    </row>
    <row r="570" spans="1:14" s="324" customFormat="1">
      <c r="A570" s="365"/>
      <c r="B570" s="364"/>
      <c r="C570" s="363"/>
      <c r="D570" s="362"/>
      <c r="E570" s="361"/>
      <c r="F570" s="368"/>
      <c r="G570" s="358"/>
      <c r="H570" s="356">
        <f t="shared" si="45"/>
        <v>0</v>
      </c>
      <c r="I570" s="358"/>
      <c r="J570" s="356">
        <f t="shared" si="46"/>
        <v>0</v>
      </c>
      <c r="K570" s="357">
        <f t="shared" si="47"/>
        <v>0</v>
      </c>
      <c r="L570" s="356">
        <f t="shared" si="48"/>
        <v>0</v>
      </c>
      <c r="M570" s="366"/>
      <c r="N570" s="323" t="str">
        <f t="shared" si="44"/>
        <v/>
      </c>
    </row>
    <row r="571" spans="1:14" s="324" customFormat="1">
      <c r="A571" s="365"/>
      <c r="B571" s="364"/>
      <c r="C571" s="363"/>
      <c r="D571" s="362"/>
      <c r="E571" s="361"/>
      <c r="F571" s="368"/>
      <c r="G571" s="358"/>
      <c r="H571" s="356">
        <f t="shared" si="45"/>
        <v>0</v>
      </c>
      <c r="I571" s="358"/>
      <c r="J571" s="356">
        <f t="shared" si="46"/>
        <v>0</v>
      </c>
      <c r="K571" s="357">
        <f t="shared" si="47"/>
        <v>0</v>
      </c>
      <c r="L571" s="356">
        <f t="shared" si="48"/>
        <v>0</v>
      </c>
      <c r="M571" s="366"/>
      <c r="N571" s="323" t="str">
        <f t="shared" si="44"/>
        <v/>
      </c>
    </row>
    <row r="572" spans="1:14" s="324" customFormat="1">
      <c r="A572" s="365"/>
      <c r="B572" s="364"/>
      <c r="C572" s="363"/>
      <c r="D572" s="362"/>
      <c r="E572" s="361"/>
      <c r="F572" s="368"/>
      <c r="G572" s="358"/>
      <c r="H572" s="356">
        <f t="shared" si="45"/>
        <v>0</v>
      </c>
      <c r="I572" s="358"/>
      <c r="J572" s="356">
        <f t="shared" si="46"/>
        <v>0</v>
      </c>
      <c r="K572" s="357">
        <f t="shared" si="47"/>
        <v>0</v>
      </c>
      <c r="L572" s="356">
        <f t="shared" si="48"/>
        <v>0</v>
      </c>
      <c r="M572" s="366"/>
      <c r="N572" s="323" t="str">
        <f t="shared" si="44"/>
        <v/>
      </c>
    </row>
    <row r="573" spans="1:14" s="324" customFormat="1">
      <c r="A573" s="365"/>
      <c r="B573" s="364"/>
      <c r="C573" s="363"/>
      <c r="D573" s="362"/>
      <c r="E573" s="361"/>
      <c r="F573" s="368"/>
      <c r="G573" s="358"/>
      <c r="H573" s="356">
        <f t="shared" si="45"/>
        <v>0</v>
      </c>
      <c r="I573" s="358"/>
      <c r="J573" s="356">
        <f t="shared" si="46"/>
        <v>0</v>
      </c>
      <c r="K573" s="357">
        <f t="shared" si="47"/>
        <v>0</v>
      </c>
      <c r="L573" s="356">
        <f t="shared" si="48"/>
        <v>0</v>
      </c>
      <c r="M573" s="366"/>
      <c r="N573" s="323" t="str">
        <f t="shared" si="44"/>
        <v/>
      </c>
    </row>
    <row r="574" spans="1:14" s="324" customFormat="1">
      <c r="A574" s="365"/>
      <c r="B574" s="364"/>
      <c r="C574" s="363"/>
      <c r="D574" s="362"/>
      <c r="E574" s="361"/>
      <c r="F574" s="368"/>
      <c r="G574" s="358"/>
      <c r="H574" s="356">
        <f t="shared" si="45"/>
        <v>0</v>
      </c>
      <c r="I574" s="358"/>
      <c r="J574" s="356">
        <f t="shared" si="46"/>
        <v>0</v>
      </c>
      <c r="K574" s="357">
        <f t="shared" si="47"/>
        <v>0</v>
      </c>
      <c r="L574" s="356">
        <f t="shared" si="48"/>
        <v>0</v>
      </c>
      <c r="M574" s="366"/>
      <c r="N574" s="323" t="str">
        <f t="shared" si="44"/>
        <v/>
      </c>
    </row>
    <row r="575" spans="1:14" s="324" customFormat="1">
      <c r="A575" s="365"/>
      <c r="B575" s="364"/>
      <c r="C575" s="363"/>
      <c r="D575" s="362"/>
      <c r="E575" s="361"/>
      <c r="F575" s="368"/>
      <c r="G575" s="358"/>
      <c r="H575" s="356">
        <f t="shared" si="45"/>
        <v>0</v>
      </c>
      <c r="I575" s="358"/>
      <c r="J575" s="356">
        <f t="shared" si="46"/>
        <v>0</v>
      </c>
      <c r="K575" s="357">
        <f t="shared" si="47"/>
        <v>0</v>
      </c>
      <c r="L575" s="356">
        <f t="shared" si="48"/>
        <v>0</v>
      </c>
      <c r="M575" s="366"/>
      <c r="N575" s="323" t="str">
        <f t="shared" si="44"/>
        <v/>
      </c>
    </row>
    <row r="576" spans="1:14" s="324" customFormat="1">
      <c r="A576" s="365"/>
      <c r="B576" s="364"/>
      <c r="C576" s="363"/>
      <c r="D576" s="362"/>
      <c r="E576" s="361"/>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365"/>
      <c r="B577" s="364"/>
      <c r="C577" s="363"/>
      <c r="D577" s="362"/>
      <c r="E577" s="361"/>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354" t="s">
        <v>255</v>
      </c>
      <c r="B578" s="353" t="s">
        <v>266</v>
      </c>
      <c r="C578" s="352"/>
      <c r="D578" s="351" t="s">
        <v>263</v>
      </c>
      <c r="E578" s="350" t="s">
        <v>255</v>
      </c>
      <c r="F578" s="349" t="s">
        <v>255</v>
      </c>
      <c r="G578" s="348" t="s">
        <v>255</v>
      </c>
      <c r="H578" s="347">
        <f>SUMIFS(H528:H577,$A528:$A577,"設備費")</f>
        <v>0</v>
      </c>
      <c r="I578" s="348" t="s">
        <v>256</v>
      </c>
      <c r="J578" s="347">
        <f>SUMIFS(J528:J577,$A528:$A577,"設備費")</f>
        <v>0</v>
      </c>
      <c r="K578" s="348" t="s">
        <v>256</v>
      </c>
      <c r="L578" s="347">
        <f>SUMIFS(L528:L577,$A528:$A577,"設備費")</f>
        <v>0</v>
      </c>
      <c r="M578" s="346" t="s">
        <v>255</v>
      </c>
      <c r="N578" s="323" t="str">
        <f t="shared" si="44"/>
        <v/>
      </c>
      <c r="O578" s="324" t="s">
        <v>265</v>
      </c>
    </row>
    <row r="579" spans="1:17" s="324" customFormat="1">
      <c r="A579" s="345" t="s">
        <v>255</v>
      </c>
      <c r="B579" s="344" t="s">
        <v>264</v>
      </c>
      <c r="C579" s="343"/>
      <c r="D579" s="342" t="s">
        <v>263</v>
      </c>
      <c r="E579" s="341" t="s">
        <v>255</v>
      </c>
      <c r="F579" s="340" t="s">
        <v>255</v>
      </c>
      <c r="G579" s="339" t="s">
        <v>255</v>
      </c>
      <c r="H579" s="338">
        <f>SUMIFS(H528:H577,$A528:$A577,"工事費")</f>
        <v>0</v>
      </c>
      <c r="I579" s="339" t="s">
        <v>256</v>
      </c>
      <c r="J579" s="338">
        <f>SUMIFS(J528:J577,$A528:$A577,"工事費")</f>
        <v>0</v>
      </c>
      <c r="K579" s="339" t="s">
        <v>256</v>
      </c>
      <c r="L579" s="338">
        <f>SUMIFS(L528:L577,$A528:$A577,"工事費")</f>
        <v>0</v>
      </c>
      <c r="M579" s="337" t="s">
        <v>255</v>
      </c>
      <c r="N579" s="323" t="str">
        <f t="shared" si="44"/>
        <v/>
      </c>
      <c r="O579" s="336" t="s">
        <v>262</v>
      </c>
      <c r="P579" s="336" t="s">
        <v>261</v>
      </c>
      <c r="Q579" s="336" t="s">
        <v>260</v>
      </c>
    </row>
    <row r="580" spans="1:17" s="324" customFormat="1" ht="14.25" thickBot="1">
      <c r="A580" s="335" t="s">
        <v>255</v>
      </c>
      <c r="B580" s="334" t="s">
        <v>259</v>
      </c>
      <c r="C580" s="333"/>
      <c r="D580" s="332" t="s">
        <v>258</v>
      </c>
      <c r="E580" s="331" t="s">
        <v>255</v>
      </c>
      <c r="F580" s="330" t="s">
        <v>255</v>
      </c>
      <c r="G580" s="328" t="s">
        <v>255</v>
      </c>
      <c r="H580" s="329">
        <f>SUM(H528:H577)</f>
        <v>0</v>
      </c>
      <c r="I580" s="328" t="s">
        <v>256</v>
      </c>
      <c r="J580" s="329">
        <f>SUM(J528:J577)</f>
        <v>0</v>
      </c>
      <c r="K580" s="328" t="s">
        <v>256</v>
      </c>
      <c r="L580" s="327">
        <f>SUM(L528:L577)</f>
        <v>0</v>
      </c>
      <c r="M580" s="326" t="s">
        <v>255</v>
      </c>
      <c r="N580" s="323" t="str">
        <f t="shared" si="44"/>
        <v/>
      </c>
      <c r="O580" s="325" t="str">
        <f>IF(SUM(H578:H579)=H580,"","入力ミス")</f>
        <v/>
      </c>
      <c r="P580" s="325" t="str">
        <f>IF(SUM(J578:J579)=J580,"","入力ミス")</f>
        <v/>
      </c>
      <c r="Q580" s="325" t="str">
        <f>IF(SUM(L578:L579)=L580,"","入力ミス")</f>
        <v/>
      </c>
    </row>
    <row r="581" spans="1:17" s="324" customFormat="1">
      <c r="A581" s="377"/>
      <c r="B581" s="888" t="s">
        <v>1210</v>
      </c>
      <c r="C581" s="376"/>
      <c r="D581" s="375" t="s">
        <v>267</v>
      </c>
      <c r="E581" s="374"/>
      <c r="F581" s="338"/>
      <c r="G581" s="373"/>
      <c r="H581" s="356"/>
      <c r="I581" s="373"/>
      <c r="J581" s="356"/>
      <c r="K581" s="373"/>
      <c r="L581" s="372"/>
      <c r="M581" s="371"/>
      <c r="N581" s="323" t="str">
        <f t="shared" si="44"/>
        <v/>
      </c>
    </row>
    <row r="582" spans="1:17" s="324" customFormat="1" ht="13.5" customHeight="1">
      <c r="A582" s="365"/>
      <c r="B582" s="370"/>
      <c r="C582" s="363"/>
      <c r="D582" s="369"/>
      <c r="E582" s="361"/>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365"/>
      <c r="B583" s="364"/>
      <c r="C583" s="363"/>
      <c r="D583" s="362"/>
      <c r="E583" s="361"/>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365"/>
      <c r="B584" s="364"/>
      <c r="C584" s="363"/>
      <c r="D584" s="362"/>
      <c r="E584" s="361"/>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365"/>
      <c r="B585" s="364"/>
      <c r="C585" s="363"/>
      <c r="D585" s="362"/>
      <c r="E585" s="361"/>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365"/>
      <c r="B586" s="364"/>
      <c r="C586" s="363"/>
      <c r="D586" s="362"/>
      <c r="E586" s="361"/>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365"/>
      <c r="B587" s="364"/>
      <c r="C587" s="363"/>
      <c r="D587" s="362"/>
      <c r="E587" s="361"/>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365"/>
      <c r="B588" s="364"/>
      <c r="C588" s="363"/>
      <c r="D588" s="362"/>
      <c r="E588" s="361"/>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365"/>
      <c r="B589" s="364"/>
      <c r="C589" s="363"/>
      <c r="D589" s="362"/>
      <c r="E589" s="361"/>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365"/>
      <c r="B590" s="364"/>
      <c r="C590" s="363"/>
      <c r="D590" s="362"/>
      <c r="E590" s="361"/>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365"/>
      <c r="B591" s="364"/>
      <c r="C591" s="363"/>
      <c r="D591" s="362"/>
      <c r="E591" s="361"/>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365"/>
      <c r="B592" s="364"/>
      <c r="C592" s="363"/>
      <c r="D592" s="362"/>
      <c r="E592" s="361"/>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365"/>
      <c r="B593" s="364"/>
      <c r="C593" s="363"/>
      <c r="D593" s="362"/>
      <c r="E593" s="361"/>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365"/>
      <c r="B594" s="364"/>
      <c r="C594" s="363"/>
      <c r="D594" s="362"/>
      <c r="E594" s="361"/>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365"/>
      <c r="B595" s="364"/>
      <c r="C595" s="363"/>
      <c r="D595" s="362"/>
      <c r="E595" s="361"/>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365"/>
      <c r="B596" s="364"/>
      <c r="C596" s="363"/>
      <c r="D596" s="362"/>
      <c r="E596" s="361"/>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365"/>
      <c r="B597" s="364"/>
      <c r="C597" s="363"/>
      <c r="D597" s="362"/>
      <c r="E597" s="361"/>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365"/>
      <c r="B598" s="364"/>
      <c r="C598" s="363"/>
      <c r="D598" s="362"/>
      <c r="E598" s="361"/>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365"/>
      <c r="B599" s="364"/>
      <c r="C599" s="363"/>
      <c r="D599" s="362"/>
      <c r="E599" s="361"/>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365"/>
      <c r="B600" s="364"/>
      <c r="C600" s="363"/>
      <c r="D600" s="362"/>
      <c r="E600" s="361"/>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365"/>
      <c r="B601" s="364"/>
      <c r="C601" s="363"/>
      <c r="D601" s="362"/>
      <c r="E601" s="361"/>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365"/>
      <c r="B602" s="364"/>
      <c r="C602" s="363"/>
      <c r="D602" s="362"/>
      <c r="E602" s="361"/>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365"/>
      <c r="B603" s="364"/>
      <c r="C603" s="363"/>
      <c r="D603" s="362"/>
      <c r="E603" s="361"/>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365"/>
      <c r="B604" s="364"/>
      <c r="C604" s="363"/>
      <c r="D604" s="362"/>
      <c r="E604" s="361"/>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365"/>
      <c r="B605" s="364"/>
      <c r="C605" s="363"/>
      <c r="D605" s="362"/>
      <c r="E605" s="361"/>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365"/>
      <c r="B606" s="364"/>
      <c r="C606" s="363"/>
      <c r="D606" s="362"/>
      <c r="E606" s="361"/>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365"/>
      <c r="B607" s="364"/>
      <c r="C607" s="363"/>
      <c r="D607" s="362"/>
      <c r="E607" s="361"/>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365"/>
      <c r="B608" s="364"/>
      <c r="C608" s="363"/>
      <c r="D608" s="362"/>
      <c r="E608" s="361"/>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365"/>
      <c r="B609" s="364"/>
      <c r="C609" s="363"/>
      <c r="D609" s="362"/>
      <c r="E609" s="361"/>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365"/>
      <c r="B610" s="364"/>
      <c r="C610" s="363"/>
      <c r="D610" s="362"/>
      <c r="E610" s="361"/>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365"/>
      <c r="B611" s="364"/>
      <c r="C611" s="363"/>
      <c r="D611" s="362"/>
      <c r="E611" s="361"/>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365"/>
      <c r="B612" s="364"/>
      <c r="C612" s="363"/>
      <c r="D612" s="362"/>
      <c r="E612" s="361"/>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365"/>
      <c r="B613" s="364"/>
      <c r="C613" s="363"/>
      <c r="D613" s="362"/>
      <c r="E613" s="361"/>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365"/>
      <c r="B614" s="364"/>
      <c r="C614" s="363"/>
      <c r="D614" s="362"/>
      <c r="E614" s="361"/>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365"/>
      <c r="B615" s="364"/>
      <c r="C615" s="363"/>
      <c r="D615" s="362"/>
      <c r="E615" s="361"/>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365"/>
      <c r="B616" s="364"/>
      <c r="C616" s="363"/>
      <c r="D616" s="362"/>
      <c r="E616" s="361"/>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365"/>
      <c r="B617" s="364"/>
      <c r="C617" s="363"/>
      <c r="D617" s="362"/>
      <c r="E617" s="361"/>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365"/>
      <c r="B618" s="364"/>
      <c r="C618" s="363"/>
      <c r="D618" s="362"/>
      <c r="E618" s="361"/>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365"/>
      <c r="B619" s="364"/>
      <c r="C619" s="363"/>
      <c r="D619" s="362"/>
      <c r="E619" s="361"/>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365"/>
      <c r="B620" s="364"/>
      <c r="C620" s="363"/>
      <c r="D620" s="362"/>
      <c r="E620" s="361"/>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365"/>
      <c r="B621" s="364"/>
      <c r="C621" s="363"/>
      <c r="D621" s="362"/>
      <c r="E621" s="361"/>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365"/>
      <c r="B622" s="364"/>
      <c r="C622" s="363"/>
      <c r="D622" s="362"/>
      <c r="E622" s="361"/>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365"/>
      <c r="B623" s="364"/>
      <c r="C623" s="363"/>
      <c r="D623" s="362"/>
      <c r="E623" s="361"/>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365"/>
      <c r="B624" s="364"/>
      <c r="C624" s="363"/>
      <c r="D624" s="362"/>
      <c r="E624" s="361"/>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365"/>
      <c r="B625" s="364"/>
      <c r="C625" s="363"/>
      <c r="D625" s="362"/>
      <c r="E625" s="361"/>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365"/>
      <c r="B626" s="364"/>
      <c r="C626" s="363"/>
      <c r="D626" s="362"/>
      <c r="E626" s="361"/>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365"/>
      <c r="B627" s="364"/>
      <c r="C627" s="363"/>
      <c r="D627" s="362"/>
      <c r="E627" s="361"/>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365"/>
      <c r="B628" s="364"/>
      <c r="C628" s="363"/>
      <c r="D628" s="362"/>
      <c r="E628" s="361"/>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365"/>
      <c r="B629" s="364"/>
      <c r="C629" s="363"/>
      <c r="D629" s="362"/>
      <c r="E629" s="361"/>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365"/>
      <c r="B630" s="364"/>
      <c r="C630" s="363"/>
      <c r="D630" s="362"/>
      <c r="E630" s="361"/>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365"/>
      <c r="B631" s="364"/>
      <c r="C631" s="363"/>
      <c r="D631" s="362"/>
      <c r="E631" s="361"/>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255</v>
      </c>
      <c r="B632" s="353" t="s">
        <v>266</v>
      </c>
      <c r="C632" s="352"/>
      <c r="D632" s="351" t="s">
        <v>263</v>
      </c>
      <c r="E632" s="350" t="s">
        <v>255</v>
      </c>
      <c r="F632" s="349" t="s">
        <v>255</v>
      </c>
      <c r="G632" s="348" t="s">
        <v>255</v>
      </c>
      <c r="H632" s="347">
        <f>SUMIFS(H582:H631,$A582:$A631,"設備費")</f>
        <v>0</v>
      </c>
      <c r="I632" s="348" t="s">
        <v>256</v>
      </c>
      <c r="J632" s="347">
        <f>SUMIFS(J582:J631,$A582:$A631,"設備費")</f>
        <v>0</v>
      </c>
      <c r="K632" s="348" t="s">
        <v>256</v>
      </c>
      <c r="L632" s="347">
        <f>SUMIFS(L582:L631,$A582:$A631,"設備費")</f>
        <v>0</v>
      </c>
      <c r="M632" s="346" t="s">
        <v>255</v>
      </c>
      <c r="N632" s="323" t="str">
        <f t="shared" si="53"/>
        <v/>
      </c>
      <c r="O632" s="324" t="s">
        <v>265</v>
      </c>
    </row>
    <row r="633" spans="1:17" s="324" customFormat="1">
      <c r="A633" s="345" t="s">
        <v>255</v>
      </c>
      <c r="B633" s="344" t="s">
        <v>264</v>
      </c>
      <c r="C633" s="343"/>
      <c r="D633" s="342" t="s">
        <v>263</v>
      </c>
      <c r="E633" s="341" t="s">
        <v>255</v>
      </c>
      <c r="F633" s="340" t="s">
        <v>255</v>
      </c>
      <c r="G633" s="339" t="s">
        <v>255</v>
      </c>
      <c r="H633" s="338">
        <f>SUMIFS(H582:H631,$A582:$A631,"工事費")</f>
        <v>0</v>
      </c>
      <c r="I633" s="339" t="s">
        <v>256</v>
      </c>
      <c r="J633" s="338">
        <f>SUMIFS(J582:J631,$A582:$A631,"工事費")</f>
        <v>0</v>
      </c>
      <c r="K633" s="339" t="s">
        <v>256</v>
      </c>
      <c r="L633" s="338">
        <f>SUMIFS(L582:L631,$A582:$A631,"工事費")</f>
        <v>0</v>
      </c>
      <c r="M633" s="337" t="s">
        <v>255</v>
      </c>
      <c r="N633" s="323" t="str">
        <f t="shared" si="53"/>
        <v/>
      </c>
      <c r="O633" s="336" t="s">
        <v>262</v>
      </c>
      <c r="P633" s="336" t="s">
        <v>261</v>
      </c>
      <c r="Q633" s="336" t="s">
        <v>260</v>
      </c>
    </row>
    <row r="634" spans="1:17" s="324" customFormat="1" ht="14.25" thickBot="1">
      <c r="A634" s="335" t="s">
        <v>255</v>
      </c>
      <c r="B634" s="334" t="s">
        <v>259</v>
      </c>
      <c r="C634" s="333"/>
      <c r="D634" s="332" t="s">
        <v>258</v>
      </c>
      <c r="E634" s="331" t="s">
        <v>255</v>
      </c>
      <c r="F634" s="330" t="s">
        <v>255</v>
      </c>
      <c r="G634" s="328" t="s">
        <v>255</v>
      </c>
      <c r="H634" s="329">
        <f>SUM(H582:H631)</f>
        <v>0</v>
      </c>
      <c r="I634" s="328" t="s">
        <v>256</v>
      </c>
      <c r="J634" s="329">
        <f>SUM(J582:J631)</f>
        <v>0</v>
      </c>
      <c r="K634" s="328" t="s">
        <v>256</v>
      </c>
      <c r="L634" s="327">
        <f>SUM(L582:L631)</f>
        <v>0</v>
      </c>
      <c r="M634" s="326" t="s">
        <v>255</v>
      </c>
      <c r="N634" s="323" t="str">
        <f t="shared" si="53"/>
        <v/>
      </c>
      <c r="O634" s="325" t="str">
        <f>IF(SUM(H632:H633)=H634,"","入力ミス")</f>
        <v/>
      </c>
      <c r="P634" s="325" t="str">
        <f>IF(SUM(J632:J633)=J634,"","入力ミス")</f>
        <v/>
      </c>
      <c r="Q634" s="325" t="str">
        <f>IF(SUM(L632:L633)=L634,"","入力ミス")</f>
        <v/>
      </c>
    </row>
  </sheetData>
  <mergeCells count="19">
    <mergeCell ref="A74:A76"/>
    <mergeCell ref="E74:E76"/>
    <mergeCell ref="F74:L74"/>
    <mergeCell ref="M74:M76"/>
    <mergeCell ref="F75:F76"/>
    <mergeCell ref="G75:H75"/>
    <mergeCell ref="I75:J75"/>
    <mergeCell ref="K75:L75"/>
    <mergeCell ref="B75:C75"/>
    <mergeCell ref="A2:M2"/>
    <mergeCell ref="A7:A9"/>
    <mergeCell ref="E7:E9"/>
    <mergeCell ref="F7:L7"/>
    <mergeCell ref="M7:M9"/>
    <mergeCell ref="F8:F9"/>
    <mergeCell ref="G8:H8"/>
    <mergeCell ref="I8:J8"/>
    <mergeCell ref="K8:L8"/>
    <mergeCell ref="B8:D8"/>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616B9-109D-4BB0-B562-A2D24E5875A8}">
  <dimension ref="A1:AE28"/>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176" t="s">
        <v>227</v>
      </c>
      <c r="Q2" s="176"/>
      <c r="R2" s="175"/>
      <c r="S2" s="175"/>
      <c r="T2" s="175"/>
      <c r="U2" s="175"/>
      <c r="V2" s="540"/>
      <c r="W2" s="540"/>
      <c r="X2" s="540"/>
      <c r="Y2" s="540"/>
      <c r="Z2" s="540"/>
      <c r="AA2" s="540"/>
      <c r="AB2" s="540"/>
      <c r="AC2" s="540"/>
      <c r="AD2" s="540"/>
      <c r="AE2" s="540"/>
    </row>
    <row r="3" spans="1:31" s="541" customFormat="1" ht="14.25">
      <c r="A3" s="544"/>
      <c r="N3" s="540"/>
      <c r="O3" s="540"/>
      <c r="P3" s="324"/>
      <c r="Q3" s="324"/>
      <c r="R3" s="324"/>
      <c r="S3" s="324"/>
      <c r="T3" s="324"/>
      <c r="U3" s="324"/>
      <c r="V3" s="324"/>
      <c r="W3" s="324"/>
      <c r="X3" s="324"/>
      <c r="Y3" s="324"/>
      <c r="Z3" s="324"/>
      <c r="AA3" s="540"/>
      <c r="AB3" s="540"/>
      <c r="AC3" s="540"/>
      <c r="AD3" s="540"/>
      <c r="AE3" s="540"/>
    </row>
    <row r="4" spans="1:31" s="541" customFormat="1">
      <c r="A4" s="424" t="s">
        <v>1217</v>
      </c>
      <c r="B4" s="424"/>
      <c r="C4" s="542"/>
      <c r="N4" s="540"/>
      <c r="O4" s="540"/>
      <c r="P4" s="324"/>
      <c r="Q4" s="324"/>
      <c r="R4" s="324"/>
      <c r="S4" s="324"/>
      <c r="T4" s="324"/>
      <c r="U4" s="324"/>
      <c r="V4" s="324"/>
      <c r="W4" s="324"/>
      <c r="X4" s="324"/>
      <c r="Y4" s="324"/>
      <c r="Z4" s="324"/>
      <c r="AA4" s="540"/>
      <c r="AB4" s="540"/>
      <c r="AC4" s="540"/>
      <c r="AD4" s="540"/>
      <c r="AE4" s="540"/>
    </row>
    <row r="5" spans="1:31" s="541" customFormat="1" ht="14.25">
      <c r="A5" s="543"/>
      <c r="B5" s="543"/>
      <c r="C5" s="542"/>
      <c r="N5" s="540"/>
      <c r="O5" s="540"/>
      <c r="P5" s="324"/>
      <c r="Q5" s="324"/>
      <c r="R5" s="324"/>
      <c r="S5" s="324"/>
      <c r="T5" s="324"/>
      <c r="U5" s="324"/>
      <c r="V5" s="324"/>
      <c r="W5" s="324"/>
      <c r="X5" s="324"/>
      <c r="Y5" s="324"/>
      <c r="Z5" s="324"/>
      <c r="AA5" s="540"/>
      <c r="AB5" s="540"/>
      <c r="AC5" s="540"/>
      <c r="AD5" s="540"/>
      <c r="AE5" s="540"/>
    </row>
    <row r="6" spans="1:31" s="541" customFormat="1" ht="14.25" thickBot="1">
      <c r="A6" s="542" t="e">
        <f>IF(P22="計画",P23,P24)&amp;"★車載型蓄電池、充放電設備、充電設備のみ"</f>
        <v>#N/A</v>
      </c>
      <c r="B6" s="542"/>
      <c r="C6" s="542"/>
      <c r="N6" s="540"/>
      <c r="O6" s="540"/>
      <c r="P6" s="324"/>
      <c r="Q6" s="324"/>
      <c r="R6" s="324"/>
      <c r="S6" s="324"/>
      <c r="T6" s="324"/>
      <c r="U6" s="324"/>
      <c r="V6" s="324"/>
      <c r="W6" s="324"/>
      <c r="X6" s="324"/>
      <c r="Y6" s="324"/>
      <c r="Z6" s="324"/>
      <c r="AA6" s="540"/>
      <c r="AB6" s="540"/>
      <c r="AC6" s="540"/>
      <c r="AD6" s="540"/>
      <c r="AE6" s="540"/>
    </row>
    <row r="7" spans="1:31" ht="13.5" customHeight="1">
      <c r="A7" s="1562" t="s">
        <v>291</v>
      </c>
      <c r="B7" s="419" t="s">
        <v>290</v>
      </c>
      <c r="C7" s="418"/>
      <c r="D7" s="418"/>
      <c r="E7" s="1565" t="s">
        <v>306</v>
      </c>
      <c r="F7" s="1568" t="e">
        <f>IF(P22="計画",P26,(IF(P22="報告",P27,P28)))</f>
        <v>#N/A</v>
      </c>
      <c r="G7" s="1569"/>
      <c r="H7" s="1569"/>
      <c r="I7" s="1569"/>
      <c r="J7" s="1569"/>
      <c r="K7" s="1569"/>
      <c r="L7" s="1570"/>
      <c r="M7" s="1571" t="s">
        <v>288</v>
      </c>
    </row>
    <row r="8" spans="1:31">
      <c r="A8" s="1563"/>
      <c r="B8" s="1559" t="s">
        <v>287</v>
      </c>
      <c r="C8" s="1560"/>
      <c r="D8" s="1561"/>
      <c r="E8" s="1566"/>
      <c r="F8" s="1574" t="s">
        <v>285</v>
      </c>
      <c r="G8" s="1556" t="s">
        <v>284</v>
      </c>
      <c r="H8" s="1556"/>
      <c r="I8" s="1556" t="s">
        <v>283</v>
      </c>
      <c r="J8" s="1556"/>
      <c r="K8" s="1557" t="s">
        <v>282</v>
      </c>
      <c r="L8" s="1558"/>
      <c r="M8" s="1572"/>
    </row>
    <row r="9" spans="1:31" ht="14.25" thickBot="1">
      <c r="A9" s="1564"/>
      <c r="B9" s="415"/>
      <c r="C9" s="414"/>
      <c r="D9" s="414"/>
      <c r="E9" s="1567"/>
      <c r="F9" s="1575"/>
      <c r="G9" s="554" t="s">
        <v>281</v>
      </c>
      <c r="H9" s="554" t="s">
        <v>280</v>
      </c>
      <c r="I9" s="554" t="s">
        <v>281</v>
      </c>
      <c r="J9" s="554" t="s">
        <v>280</v>
      </c>
      <c r="K9" s="555" t="s">
        <v>281</v>
      </c>
      <c r="L9" s="556" t="s">
        <v>280</v>
      </c>
      <c r="M9" s="1573"/>
    </row>
    <row r="10" spans="1:31">
      <c r="A10" s="466" t="s">
        <v>256</v>
      </c>
      <c r="B10" s="465" t="s">
        <v>1130</v>
      </c>
      <c r="C10" s="464"/>
      <c r="D10" s="464"/>
      <c r="E10" s="463"/>
      <c r="F10" s="455" t="s">
        <v>104</v>
      </c>
      <c r="G10" s="509"/>
      <c r="H10" s="461"/>
      <c r="I10" s="509"/>
      <c r="J10" s="459"/>
      <c r="K10" s="508"/>
      <c r="L10" s="457"/>
      <c r="M10" s="456"/>
      <c r="N10" s="324" t="s">
        <v>265</v>
      </c>
    </row>
    <row r="11" spans="1:31">
      <c r="A11" s="389" t="s">
        <v>256</v>
      </c>
      <c r="B11" s="388"/>
      <c r="C11" s="385"/>
      <c r="D11" s="363"/>
      <c r="E11" s="361"/>
      <c r="F11" s="907"/>
      <c r="G11" s="507"/>
      <c r="H11" s="403">
        <f>$F11*G11</f>
        <v>0</v>
      </c>
      <c r="I11" s="358"/>
      <c r="J11" s="338">
        <f>$F11*I11</f>
        <v>0</v>
      </c>
      <c r="K11" s="357">
        <f t="shared" ref="K11:K25" si="0">G11-I11</f>
        <v>0</v>
      </c>
      <c r="L11" s="338">
        <f>$F11*K11</f>
        <v>0</v>
      </c>
      <c r="M11" s="446"/>
      <c r="N11" s="323" t="str">
        <f t="shared" ref="N11:N26" si="1">IF(J11+L11=H11,"","入力ミス")</f>
        <v/>
      </c>
    </row>
    <row r="12" spans="1:31">
      <c r="A12" s="389" t="s">
        <v>256</v>
      </c>
      <c r="B12" s="388"/>
      <c r="C12" s="385"/>
      <c r="D12" s="363"/>
      <c r="E12" s="361"/>
      <c r="F12" s="907"/>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256</v>
      </c>
      <c r="B13" s="388"/>
      <c r="C13" s="385"/>
      <c r="D13" s="363"/>
      <c r="E13" s="361"/>
      <c r="F13" s="907"/>
      <c r="G13" s="507"/>
      <c r="H13" s="403">
        <f t="shared" si="2"/>
        <v>0</v>
      </c>
      <c r="I13" s="358"/>
      <c r="J13" s="338">
        <f t="shared" si="3"/>
        <v>0</v>
      </c>
      <c r="K13" s="357">
        <f t="shared" si="0"/>
        <v>0</v>
      </c>
      <c r="L13" s="338">
        <f t="shared" si="4"/>
        <v>0</v>
      </c>
      <c r="M13" s="446"/>
      <c r="N13" s="323" t="str">
        <f t="shared" si="1"/>
        <v/>
      </c>
    </row>
    <row r="14" spans="1:31">
      <c r="A14" s="389" t="s">
        <v>256</v>
      </c>
      <c r="B14" s="388"/>
      <c r="C14" s="385"/>
      <c r="D14" s="363"/>
      <c r="E14" s="361"/>
      <c r="F14" s="907"/>
      <c r="G14" s="507"/>
      <c r="H14" s="403">
        <f t="shared" si="2"/>
        <v>0</v>
      </c>
      <c r="I14" s="358"/>
      <c r="J14" s="338">
        <f t="shared" si="3"/>
        <v>0</v>
      </c>
      <c r="K14" s="357">
        <f t="shared" si="0"/>
        <v>0</v>
      </c>
      <c r="L14" s="338">
        <f t="shared" si="4"/>
        <v>0</v>
      </c>
      <c r="M14" s="446"/>
      <c r="N14" s="323" t="str">
        <f t="shared" si="1"/>
        <v/>
      </c>
    </row>
    <row r="15" spans="1:31">
      <c r="A15" s="389" t="s">
        <v>256</v>
      </c>
      <c r="B15" s="388"/>
      <c r="C15" s="385"/>
      <c r="D15" s="363"/>
      <c r="E15" s="361"/>
      <c r="F15" s="907"/>
      <c r="G15" s="507"/>
      <c r="H15" s="403">
        <f t="shared" si="2"/>
        <v>0</v>
      </c>
      <c r="I15" s="358"/>
      <c r="J15" s="338">
        <f t="shared" si="3"/>
        <v>0</v>
      </c>
      <c r="K15" s="357">
        <f t="shared" si="0"/>
        <v>0</v>
      </c>
      <c r="L15" s="338">
        <f t="shared" si="4"/>
        <v>0</v>
      </c>
      <c r="M15" s="446"/>
      <c r="N15" s="323" t="str">
        <f t="shared" si="1"/>
        <v/>
      </c>
    </row>
    <row r="16" spans="1:31">
      <c r="A16" s="389" t="s">
        <v>256</v>
      </c>
      <c r="B16" s="388"/>
      <c r="C16" s="385"/>
      <c r="D16" s="363"/>
      <c r="E16" s="361"/>
      <c r="F16" s="907"/>
      <c r="G16" s="507"/>
      <c r="H16" s="403">
        <f t="shared" si="2"/>
        <v>0</v>
      </c>
      <c r="I16" s="358"/>
      <c r="J16" s="338">
        <f t="shared" si="3"/>
        <v>0</v>
      </c>
      <c r="K16" s="357">
        <f t="shared" si="0"/>
        <v>0</v>
      </c>
      <c r="L16" s="338">
        <f t="shared" si="4"/>
        <v>0</v>
      </c>
      <c r="M16" s="446"/>
      <c r="N16" s="323" t="str">
        <f t="shared" si="1"/>
        <v/>
      </c>
    </row>
    <row r="17" spans="1:16">
      <c r="A17" s="389" t="s">
        <v>256</v>
      </c>
      <c r="B17" s="388"/>
      <c r="C17" s="385"/>
      <c r="D17" s="363"/>
      <c r="E17" s="361"/>
      <c r="F17" s="907"/>
      <c r="G17" s="507"/>
      <c r="H17" s="403">
        <f t="shared" si="2"/>
        <v>0</v>
      </c>
      <c r="I17" s="358"/>
      <c r="J17" s="338">
        <f t="shared" si="3"/>
        <v>0</v>
      </c>
      <c r="K17" s="357">
        <f t="shared" si="0"/>
        <v>0</v>
      </c>
      <c r="L17" s="338">
        <f t="shared" si="4"/>
        <v>0</v>
      </c>
      <c r="M17" s="446"/>
      <c r="N17" s="323" t="str">
        <f t="shared" si="1"/>
        <v/>
      </c>
    </row>
    <row r="18" spans="1:16">
      <c r="A18" s="389" t="s">
        <v>256</v>
      </c>
      <c r="B18" s="388"/>
      <c r="C18" s="385"/>
      <c r="D18" s="363"/>
      <c r="E18" s="361"/>
      <c r="F18" s="907"/>
      <c r="G18" s="507"/>
      <c r="H18" s="403">
        <f t="shared" si="2"/>
        <v>0</v>
      </c>
      <c r="I18" s="358"/>
      <c r="J18" s="338">
        <f t="shared" si="3"/>
        <v>0</v>
      </c>
      <c r="K18" s="357">
        <f t="shared" si="0"/>
        <v>0</v>
      </c>
      <c r="L18" s="338">
        <f t="shared" si="4"/>
        <v>0</v>
      </c>
      <c r="M18" s="446"/>
      <c r="N18" s="323" t="str">
        <f t="shared" si="1"/>
        <v/>
      </c>
    </row>
    <row r="19" spans="1:16">
      <c r="A19" s="389" t="s">
        <v>256</v>
      </c>
      <c r="B19" s="388"/>
      <c r="C19" s="385"/>
      <c r="D19" s="363"/>
      <c r="E19" s="361"/>
      <c r="F19" s="907"/>
      <c r="G19" s="507"/>
      <c r="H19" s="403">
        <f t="shared" si="2"/>
        <v>0</v>
      </c>
      <c r="I19" s="358"/>
      <c r="J19" s="338">
        <f t="shared" si="3"/>
        <v>0</v>
      </c>
      <c r="K19" s="357">
        <f t="shared" si="0"/>
        <v>0</v>
      </c>
      <c r="L19" s="338">
        <f t="shared" si="4"/>
        <v>0</v>
      </c>
      <c r="M19" s="446"/>
      <c r="N19" s="323" t="str">
        <f t="shared" si="1"/>
        <v/>
      </c>
    </row>
    <row r="20" spans="1:16">
      <c r="A20" s="389" t="s">
        <v>256</v>
      </c>
      <c r="B20" s="388"/>
      <c r="C20" s="385"/>
      <c r="D20" s="363"/>
      <c r="E20" s="361"/>
      <c r="F20" s="907"/>
      <c r="G20" s="507"/>
      <c r="H20" s="403">
        <f t="shared" si="2"/>
        <v>0</v>
      </c>
      <c r="I20" s="358"/>
      <c r="J20" s="338">
        <f t="shared" si="3"/>
        <v>0</v>
      </c>
      <c r="K20" s="357">
        <f t="shared" si="0"/>
        <v>0</v>
      </c>
      <c r="L20" s="338">
        <f t="shared" si="4"/>
        <v>0</v>
      </c>
      <c r="M20" s="446"/>
      <c r="N20" s="323" t="str">
        <f t="shared" si="1"/>
        <v/>
      </c>
    </row>
    <row r="21" spans="1:16">
      <c r="A21" s="389" t="s">
        <v>256</v>
      </c>
      <c r="B21" s="388"/>
      <c r="C21" s="385"/>
      <c r="D21" s="363"/>
      <c r="E21" s="361"/>
      <c r="F21" s="907"/>
      <c r="G21" s="507"/>
      <c r="H21" s="403">
        <f t="shared" si="2"/>
        <v>0</v>
      </c>
      <c r="I21" s="358"/>
      <c r="J21" s="338">
        <f t="shared" si="3"/>
        <v>0</v>
      </c>
      <c r="K21" s="357">
        <f t="shared" si="0"/>
        <v>0</v>
      </c>
      <c r="L21" s="338">
        <f t="shared" si="4"/>
        <v>0</v>
      </c>
      <c r="M21" s="446"/>
      <c r="N21" s="323" t="str">
        <f t="shared" si="1"/>
        <v/>
      </c>
    </row>
    <row r="22" spans="1:16">
      <c r="A22" s="389" t="s">
        <v>256</v>
      </c>
      <c r="B22" s="388"/>
      <c r="C22" s="385"/>
      <c r="D22" s="363"/>
      <c r="E22" s="361"/>
      <c r="F22" s="907"/>
      <c r="G22" s="507"/>
      <c r="H22" s="403">
        <f t="shared" si="2"/>
        <v>0</v>
      </c>
      <c r="I22" s="358"/>
      <c r="J22" s="338">
        <f t="shared" si="3"/>
        <v>0</v>
      </c>
      <c r="K22" s="357">
        <f t="shared" si="0"/>
        <v>0</v>
      </c>
      <c r="L22" s="338">
        <f t="shared" si="4"/>
        <v>0</v>
      </c>
      <c r="M22" s="446"/>
      <c r="N22" s="323" t="str">
        <f t="shared" si="1"/>
        <v/>
      </c>
      <c r="P22" s="824" t="e">
        <f>'０注意事項等'!$K$9</f>
        <v>#N/A</v>
      </c>
    </row>
    <row r="23" spans="1:16">
      <c r="A23" s="389" t="s">
        <v>256</v>
      </c>
      <c r="B23" s="388"/>
      <c r="C23" s="385"/>
      <c r="D23" s="363"/>
      <c r="E23" s="361"/>
      <c r="F23" s="907"/>
      <c r="G23" s="507"/>
      <c r="H23" s="403">
        <f t="shared" si="2"/>
        <v>0</v>
      </c>
      <c r="I23" s="358"/>
      <c r="J23" s="338">
        <f t="shared" si="3"/>
        <v>0</v>
      </c>
      <c r="K23" s="357">
        <f t="shared" si="0"/>
        <v>0</v>
      </c>
      <c r="L23" s="338">
        <f t="shared" si="4"/>
        <v>0</v>
      </c>
      <c r="M23" s="446"/>
      <c r="N23" s="323" t="str">
        <f t="shared" si="1"/>
        <v/>
      </c>
      <c r="P23" s="824" t="s">
        <v>845</v>
      </c>
    </row>
    <row r="24" spans="1:16">
      <c r="A24" s="389" t="s">
        <v>256</v>
      </c>
      <c r="B24" s="388"/>
      <c r="C24" s="385"/>
      <c r="D24" s="363"/>
      <c r="E24" s="361"/>
      <c r="F24" s="907"/>
      <c r="G24" s="507"/>
      <c r="H24" s="403">
        <f t="shared" si="2"/>
        <v>0</v>
      </c>
      <c r="I24" s="358"/>
      <c r="J24" s="338">
        <f t="shared" si="3"/>
        <v>0</v>
      </c>
      <c r="K24" s="357">
        <f t="shared" si="0"/>
        <v>0</v>
      </c>
      <c r="L24" s="338">
        <f t="shared" si="4"/>
        <v>0</v>
      </c>
      <c r="M24" s="446"/>
      <c r="N24" s="323" t="str">
        <f t="shared" si="1"/>
        <v/>
      </c>
      <c r="P24" s="824" t="s">
        <v>1108</v>
      </c>
    </row>
    <row r="25" spans="1:16" ht="14.25" thickBot="1">
      <c r="A25" s="389" t="s">
        <v>256</v>
      </c>
      <c r="B25" s="388"/>
      <c r="C25" s="385"/>
      <c r="D25" s="363"/>
      <c r="E25" s="361"/>
      <c r="F25" s="907"/>
      <c r="G25" s="507"/>
      <c r="H25" s="403">
        <f t="shared" si="2"/>
        <v>0</v>
      </c>
      <c r="I25" s="358"/>
      <c r="J25" s="338">
        <f t="shared" si="3"/>
        <v>0</v>
      </c>
      <c r="K25" s="357">
        <f t="shared" si="0"/>
        <v>0</v>
      </c>
      <c r="L25" s="338">
        <f t="shared" si="4"/>
        <v>0</v>
      </c>
      <c r="M25" s="438"/>
      <c r="N25" s="323" t="str">
        <f t="shared" si="1"/>
        <v/>
      </c>
    </row>
    <row r="26" spans="1:16" ht="15" thickTop="1" thickBot="1">
      <c r="A26" s="471" t="s">
        <v>256</v>
      </c>
      <c r="B26" s="435" t="s">
        <v>300</v>
      </c>
      <c r="C26" s="435"/>
      <c r="D26" s="434" t="s">
        <v>294</v>
      </c>
      <c r="E26" s="433"/>
      <c r="F26" s="432"/>
      <c r="G26" s="431"/>
      <c r="H26" s="429">
        <f>SUM(H11:H25)</f>
        <v>0</v>
      </c>
      <c r="I26" s="428"/>
      <c r="J26" s="427">
        <f>SUM(J11:J25)</f>
        <v>0</v>
      </c>
      <c r="K26" s="428"/>
      <c r="L26" s="427">
        <f>SUM(L11:L25)</f>
        <v>0</v>
      </c>
      <c r="M26" s="470"/>
      <c r="N26" s="323" t="str">
        <f t="shared" si="1"/>
        <v/>
      </c>
      <c r="P26" s="824" t="s">
        <v>1109</v>
      </c>
    </row>
    <row r="27" spans="1:16">
      <c r="A27" s="848" t="s">
        <v>1131</v>
      </c>
      <c r="P27" s="824" t="s">
        <v>1110</v>
      </c>
    </row>
    <row r="28" spans="1:16">
      <c r="P28" s="824" t="s">
        <v>1287</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922CF-4D4B-4B18-BAAB-7AEC642DD9AA}">
  <dimension ref="A1:AE31"/>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553" t="s">
        <v>342</v>
      </c>
      <c r="Q2" s="552"/>
      <c r="R2" s="552"/>
      <c r="S2" s="552"/>
      <c r="T2" s="551"/>
      <c r="U2" s="540"/>
      <c r="V2" s="540"/>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1217</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227</v>
      </c>
      <c r="Q6" s="176"/>
      <c r="R6" s="175"/>
      <c r="S6" s="175"/>
      <c r="T6" s="175"/>
      <c r="U6" s="175"/>
      <c r="V6" s="540"/>
      <c r="W6" s="540"/>
      <c r="X6" s="540"/>
      <c r="Y6" s="540"/>
      <c r="Z6" s="540"/>
      <c r="AA6" s="540"/>
      <c r="AB6" s="540"/>
      <c r="AC6" s="540"/>
      <c r="AD6" s="540"/>
      <c r="AE6" s="540"/>
    </row>
    <row r="7" spans="1:31">
      <c r="A7" s="1562" t="s">
        <v>291</v>
      </c>
      <c r="B7" s="419" t="s">
        <v>290</v>
      </c>
      <c r="C7" s="418"/>
      <c r="D7" s="418"/>
      <c r="E7" s="1565" t="s">
        <v>306</v>
      </c>
      <c r="F7" s="1568" t="e">
        <f>IF(P25="計画",P29,(IF(P25="報告",P30,P31)))</f>
        <v>#N/A</v>
      </c>
      <c r="G7" s="1569"/>
      <c r="H7" s="1569"/>
      <c r="I7" s="1569"/>
      <c r="J7" s="1569"/>
      <c r="K7" s="1569"/>
      <c r="L7" s="1570"/>
      <c r="M7" s="1571" t="s">
        <v>288</v>
      </c>
      <c r="P7" s="540"/>
      <c r="Q7" s="540"/>
      <c r="R7" s="540"/>
      <c r="S7" s="540"/>
      <c r="T7" s="540"/>
      <c r="U7" s="540"/>
      <c r="V7" s="540"/>
      <c r="W7" s="540"/>
      <c r="X7" s="540"/>
      <c r="Y7" s="540"/>
      <c r="Z7" s="540"/>
    </row>
    <row r="8" spans="1:31">
      <c r="A8" s="1563"/>
      <c r="B8" s="1559" t="s">
        <v>287</v>
      </c>
      <c r="C8" s="1560"/>
      <c r="D8" s="1561"/>
      <c r="E8" s="1566"/>
      <c r="F8" s="1574" t="s">
        <v>285</v>
      </c>
      <c r="G8" s="1556" t="s">
        <v>284</v>
      </c>
      <c r="H8" s="1556"/>
      <c r="I8" s="1556" t="s">
        <v>283</v>
      </c>
      <c r="J8" s="1556"/>
      <c r="K8" s="1557" t="s">
        <v>282</v>
      </c>
      <c r="L8" s="1558"/>
      <c r="M8" s="1572"/>
      <c r="W8" s="540"/>
      <c r="X8" s="540"/>
      <c r="Y8" s="540"/>
      <c r="Z8" s="540"/>
    </row>
    <row r="9" spans="1:31" ht="14.25" thickBot="1">
      <c r="A9" s="1564"/>
      <c r="B9" s="415"/>
      <c r="C9" s="414"/>
      <c r="D9" s="414"/>
      <c r="E9" s="1567"/>
      <c r="F9" s="1575"/>
      <c r="G9" s="554" t="s">
        <v>281</v>
      </c>
      <c r="H9" s="554" t="s">
        <v>280</v>
      </c>
      <c r="I9" s="554" t="s">
        <v>281</v>
      </c>
      <c r="J9" s="554" t="s">
        <v>280</v>
      </c>
      <c r="K9" s="555" t="s">
        <v>281</v>
      </c>
      <c r="L9" s="556" t="s">
        <v>280</v>
      </c>
      <c r="M9" s="1573"/>
      <c r="W9" s="540"/>
      <c r="X9" s="540"/>
      <c r="Y9" s="540"/>
      <c r="Z9" s="540"/>
    </row>
    <row r="10" spans="1:31">
      <c r="A10" s="466" t="s">
        <v>256</v>
      </c>
      <c r="B10" s="465" t="s">
        <v>1130</v>
      </c>
      <c r="C10" s="464"/>
      <c r="D10" s="464"/>
      <c r="E10" s="463"/>
      <c r="F10" s="455" t="s">
        <v>104</v>
      </c>
      <c r="G10" s="509"/>
      <c r="H10" s="461"/>
      <c r="I10" s="509"/>
      <c r="J10" s="459"/>
      <c r="K10" s="508"/>
      <c r="L10" s="457"/>
      <c r="M10" s="456"/>
      <c r="N10" s="324" t="s">
        <v>265</v>
      </c>
      <c r="W10" s="540"/>
      <c r="X10" s="540"/>
      <c r="Y10" s="540"/>
      <c r="Z10" s="540"/>
    </row>
    <row r="11" spans="1:31">
      <c r="A11" s="389" t="s">
        <v>256</v>
      </c>
      <c r="B11" s="388"/>
      <c r="C11" s="385"/>
      <c r="D11" s="363"/>
      <c r="E11" s="361"/>
      <c r="F11" s="907"/>
      <c r="G11" s="507"/>
      <c r="H11" s="403">
        <f>$F11*G11</f>
        <v>0</v>
      </c>
      <c r="I11" s="358"/>
      <c r="J11" s="338">
        <f>$F11*I11</f>
        <v>0</v>
      </c>
      <c r="K11" s="357">
        <f t="shared" ref="K11:K25" si="0">G11-I11</f>
        <v>0</v>
      </c>
      <c r="L11" s="338">
        <f>$F11*K11</f>
        <v>0</v>
      </c>
      <c r="M11" s="446"/>
      <c r="N11" s="323" t="str">
        <f t="shared" ref="N11:N26" si="1">IF(J11+L11=H11,"","入力ミス")</f>
        <v/>
      </c>
    </row>
    <row r="12" spans="1:31">
      <c r="A12" s="389" t="s">
        <v>256</v>
      </c>
      <c r="B12" s="388"/>
      <c r="C12" s="385"/>
      <c r="D12" s="363"/>
      <c r="E12" s="361"/>
      <c r="F12" s="907"/>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256</v>
      </c>
      <c r="B13" s="388"/>
      <c r="C13" s="385"/>
      <c r="D13" s="363"/>
      <c r="E13" s="361"/>
      <c r="F13" s="907"/>
      <c r="G13" s="507"/>
      <c r="H13" s="403">
        <f t="shared" si="2"/>
        <v>0</v>
      </c>
      <c r="I13" s="358"/>
      <c r="J13" s="338">
        <f t="shared" si="3"/>
        <v>0</v>
      </c>
      <c r="K13" s="357">
        <f t="shared" si="0"/>
        <v>0</v>
      </c>
      <c r="L13" s="338">
        <f t="shared" si="4"/>
        <v>0</v>
      </c>
      <c r="M13" s="446"/>
      <c r="N13" s="323" t="str">
        <f t="shared" si="1"/>
        <v/>
      </c>
    </row>
    <row r="14" spans="1:31">
      <c r="A14" s="389" t="s">
        <v>256</v>
      </c>
      <c r="B14" s="388"/>
      <c r="C14" s="385"/>
      <c r="D14" s="363"/>
      <c r="E14" s="361"/>
      <c r="F14" s="907"/>
      <c r="G14" s="507"/>
      <c r="H14" s="403">
        <f t="shared" si="2"/>
        <v>0</v>
      </c>
      <c r="I14" s="358"/>
      <c r="J14" s="338">
        <f t="shared" si="3"/>
        <v>0</v>
      </c>
      <c r="K14" s="357">
        <f t="shared" si="0"/>
        <v>0</v>
      </c>
      <c r="L14" s="338">
        <f t="shared" si="4"/>
        <v>0</v>
      </c>
      <c r="M14" s="446"/>
      <c r="N14" s="323" t="str">
        <f t="shared" si="1"/>
        <v/>
      </c>
    </row>
    <row r="15" spans="1:31">
      <c r="A15" s="389" t="s">
        <v>256</v>
      </c>
      <c r="B15" s="388"/>
      <c r="C15" s="385"/>
      <c r="D15" s="363"/>
      <c r="E15" s="361"/>
      <c r="F15" s="907"/>
      <c r="G15" s="507"/>
      <c r="H15" s="403">
        <f t="shared" si="2"/>
        <v>0</v>
      </c>
      <c r="I15" s="358"/>
      <c r="J15" s="338">
        <f t="shared" si="3"/>
        <v>0</v>
      </c>
      <c r="K15" s="357">
        <f t="shared" si="0"/>
        <v>0</v>
      </c>
      <c r="L15" s="338">
        <f t="shared" si="4"/>
        <v>0</v>
      </c>
      <c r="M15" s="446"/>
      <c r="N15" s="323" t="str">
        <f t="shared" si="1"/>
        <v/>
      </c>
    </row>
    <row r="16" spans="1:31">
      <c r="A16" s="389" t="s">
        <v>256</v>
      </c>
      <c r="B16" s="388"/>
      <c r="C16" s="385"/>
      <c r="D16" s="363"/>
      <c r="E16" s="361"/>
      <c r="F16" s="907"/>
      <c r="G16" s="507"/>
      <c r="H16" s="403">
        <f t="shared" si="2"/>
        <v>0</v>
      </c>
      <c r="I16" s="358"/>
      <c r="J16" s="338">
        <f t="shared" si="3"/>
        <v>0</v>
      </c>
      <c r="K16" s="357">
        <f t="shared" si="0"/>
        <v>0</v>
      </c>
      <c r="L16" s="338">
        <f t="shared" si="4"/>
        <v>0</v>
      </c>
      <c r="M16" s="446"/>
      <c r="N16" s="323" t="str">
        <f t="shared" si="1"/>
        <v/>
      </c>
    </row>
    <row r="17" spans="1:16">
      <c r="A17" s="389" t="s">
        <v>256</v>
      </c>
      <c r="B17" s="388"/>
      <c r="C17" s="385"/>
      <c r="D17" s="363"/>
      <c r="E17" s="361"/>
      <c r="F17" s="907"/>
      <c r="G17" s="507"/>
      <c r="H17" s="403">
        <f t="shared" si="2"/>
        <v>0</v>
      </c>
      <c r="I17" s="358"/>
      <c r="J17" s="338">
        <f t="shared" si="3"/>
        <v>0</v>
      </c>
      <c r="K17" s="357">
        <f t="shared" si="0"/>
        <v>0</v>
      </c>
      <c r="L17" s="338">
        <f t="shared" si="4"/>
        <v>0</v>
      </c>
      <c r="M17" s="446"/>
      <c r="N17" s="323" t="str">
        <f t="shared" si="1"/>
        <v/>
      </c>
    </row>
    <row r="18" spans="1:16">
      <c r="A18" s="389" t="s">
        <v>256</v>
      </c>
      <c r="B18" s="388"/>
      <c r="C18" s="385"/>
      <c r="D18" s="363"/>
      <c r="E18" s="361"/>
      <c r="F18" s="907"/>
      <c r="G18" s="507"/>
      <c r="H18" s="403">
        <f t="shared" si="2"/>
        <v>0</v>
      </c>
      <c r="I18" s="358"/>
      <c r="J18" s="338">
        <f t="shared" si="3"/>
        <v>0</v>
      </c>
      <c r="K18" s="357">
        <f t="shared" si="0"/>
        <v>0</v>
      </c>
      <c r="L18" s="338">
        <f t="shared" si="4"/>
        <v>0</v>
      </c>
      <c r="M18" s="446"/>
      <c r="N18" s="323" t="str">
        <f t="shared" si="1"/>
        <v/>
      </c>
    </row>
    <row r="19" spans="1:16">
      <c r="A19" s="389" t="s">
        <v>256</v>
      </c>
      <c r="B19" s="388"/>
      <c r="C19" s="385"/>
      <c r="D19" s="363"/>
      <c r="E19" s="361"/>
      <c r="F19" s="907"/>
      <c r="G19" s="507"/>
      <c r="H19" s="403">
        <f t="shared" si="2"/>
        <v>0</v>
      </c>
      <c r="I19" s="358"/>
      <c r="J19" s="338">
        <f t="shared" si="3"/>
        <v>0</v>
      </c>
      <c r="K19" s="357">
        <f t="shared" si="0"/>
        <v>0</v>
      </c>
      <c r="L19" s="338">
        <f t="shared" si="4"/>
        <v>0</v>
      </c>
      <c r="M19" s="446"/>
      <c r="N19" s="323" t="str">
        <f t="shared" si="1"/>
        <v/>
      </c>
    </row>
    <row r="20" spans="1:16">
      <c r="A20" s="389" t="s">
        <v>256</v>
      </c>
      <c r="B20" s="388"/>
      <c r="C20" s="385"/>
      <c r="D20" s="363"/>
      <c r="E20" s="361"/>
      <c r="F20" s="907"/>
      <c r="G20" s="507"/>
      <c r="H20" s="403">
        <f t="shared" si="2"/>
        <v>0</v>
      </c>
      <c r="I20" s="358"/>
      <c r="J20" s="338">
        <f t="shared" si="3"/>
        <v>0</v>
      </c>
      <c r="K20" s="357">
        <f t="shared" si="0"/>
        <v>0</v>
      </c>
      <c r="L20" s="338">
        <f t="shared" si="4"/>
        <v>0</v>
      </c>
      <c r="M20" s="446"/>
      <c r="N20" s="323" t="str">
        <f t="shared" si="1"/>
        <v/>
      </c>
    </row>
    <row r="21" spans="1:16">
      <c r="A21" s="389" t="s">
        <v>256</v>
      </c>
      <c r="B21" s="388"/>
      <c r="C21" s="385"/>
      <c r="D21" s="363"/>
      <c r="E21" s="361"/>
      <c r="F21" s="907"/>
      <c r="G21" s="507"/>
      <c r="H21" s="403">
        <f t="shared" si="2"/>
        <v>0</v>
      </c>
      <c r="I21" s="358"/>
      <c r="J21" s="338">
        <f t="shared" si="3"/>
        <v>0</v>
      </c>
      <c r="K21" s="357">
        <f t="shared" si="0"/>
        <v>0</v>
      </c>
      <c r="L21" s="338">
        <f t="shared" si="4"/>
        <v>0</v>
      </c>
      <c r="M21" s="446"/>
      <c r="N21" s="323" t="str">
        <f t="shared" si="1"/>
        <v/>
      </c>
    </row>
    <row r="22" spans="1:16">
      <c r="A22" s="389" t="s">
        <v>256</v>
      </c>
      <c r="B22" s="388"/>
      <c r="C22" s="385"/>
      <c r="D22" s="363"/>
      <c r="E22" s="361"/>
      <c r="F22" s="907"/>
      <c r="G22" s="507"/>
      <c r="H22" s="403">
        <f t="shared" si="2"/>
        <v>0</v>
      </c>
      <c r="I22" s="358"/>
      <c r="J22" s="338">
        <f t="shared" si="3"/>
        <v>0</v>
      </c>
      <c r="K22" s="357">
        <f t="shared" si="0"/>
        <v>0</v>
      </c>
      <c r="L22" s="338">
        <f t="shared" si="4"/>
        <v>0</v>
      </c>
      <c r="M22" s="446"/>
      <c r="N22" s="323" t="str">
        <f t="shared" si="1"/>
        <v/>
      </c>
    </row>
    <row r="23" spans="1:16">
      <c r="A23" s="389" t="s">
        <v>256</v>
      </c>
      <c r="B23" s="388"/>
      <c r="C23" s="385"/>
      <c r="D23" s="363"/>
      <c r="E23" s="361"/>
      <c r="F23" s="907"/>
      <c r="G23" s="507"/>
      <c r="H23" s="403">
        <f t="shared" si="2"/>
        <v>0</v>
      </c>
      <c r="I23" s="358"/>
      <c r="J23" s="338">
        <f t="shared" si="3"/>
        <v>0</v>
      </c>
      <c r="K23" s="357">
        <f t="shared" si="0"/>
        <v>0</v>
      </c>
      <c r="L23" s="338">
        <f t="shared" si="4"/>
        <v>0</v>
      </c>
      <c r="M23" s="446"/>
      <c r="N23" s="323" t="str">
        <f t="shared" si="1"/>
        <v/>
      </c>
    </row>
    <row r="24" spans="1:16">
      <c r="A24" s="389" t="s">
        <v>256</v>
      </c>
      <c r="B24" s="388"/>
      <c r="C24" s="385"/>
      <c r="D24" s="363"/>
      <c r="E24" s="361"/>
      <c r="F24" s="907"/>
      <c r="G24" s="507"/>
      <c r="H24" s="403">
        <f t="shared" si="2"/>
        <v>0</v>
      </c>
      <c r="I24" s="358"/>
      <c r="J24" s="338">
        <f t="shared" si="3"/>
        <v>0</v>
      </c>
      <c r="K24" s="357">
        <f t="shared" si="0"/>
        <v>0</v>
      </c>
      <c r="L24" s="338">
        <f t="shared" si="4"/>
        <v>0</v>
      </c>
      <c r="M24" s="446"/>
      <c r="N24" s="323" t="str">
        <f t="shared" si="1"/>
        <v/>
      </c>
    </row>
    <row r="25" spans="1:16" ht="14.25" thickBot="1">
      <c r="A25" s="389" t="s">
        <v>256</v>
      </c>
      <c r="B25" s="388"/>
      <c r="C25" s="385"/>
      <c r="D25" s="363"/>
      <c r="E25" s="361"/>
      <c r="F25" s="907"/>
      <c r="G25" s="507"/>
      <c r="H25" s="403">
        <f t="shared" si="2"/>
        <v>0</v>
      </c>
      <c r="I25" s="358"/>
      <c r="J25" s="338">
        <f t="shared" si="3"/>
        <v>0</v>
      </c>
      <c r="K25" s="357">
        <f t="shared" si="0"/>
        <v>0</v>
      </c>
      <c r="L25" s="338">
        <f t="shared" si="4"/>
        <v>0</v>
      </c>
      <c r="M25" s="438"/>
      <c r="N25" s="323" t="str">
        <f t="shared" si="1"/>
        <v/>
      </c>
      <c r="P25" s="824" t="e">
        <f>'０注意事項等'!$K$9</f>
        <v>#N/A</v>
      </c>
    </row>
    <row r="26" spans="1:16" ht="15" thickTop="1" thickBot="1">
      <c r="A26" s="471" t="s">
        <v>256</v>
      </c>
      <c r="B26" s="435" t="s">
        <v>300</v>
      </c>
      <c r="C26" s="435"/>
      <c r="D26" s="434" t="s">
        <v>294</v>
      </c>
      <c r="E26" s="433"/>
      <c r="F26" s="432"/>
      <c r="G26" s="431"/>
      <c r="H26" s="429">
        <f>SUM(H11:H25)</f>
        <v>0</v>
      </c>
      <c r="I26" s="428"/>
      <c r="J26" s="427">
        <f>SUM(J11:J25)</f>
        <v>0</v>
      </c>
      <c r="K26" s="428"/>
      <c r="L26" s="427">
        <f>SUM(L11:L25)</f>
        <v>0</v>
      </c>
      <c r="M26" s="470"/>
      <c r="N26" s="323" t="str">
        <f t="shared" si="1"/>
        <v/>
      </c>
      <c r="P26" s="824" t="s">
        <v>1111</v>
      </c>
    </row>
    <row r="27" spans="1:16">
      <c r="A27" s="848" t="s">
        <v>1131</v>
      </c>
      <c r="P27" s="824" t="s">
        <v>1112</v>
      </c>
    </row>
    <row r="29" spans="1:16">
      <c r="P29" s="824" t="s">
        <v>1109</v>
      </c>
    </row>
    <row r="30" spans="1:16">
      <c r="P30" s="824" t="s">
        <v>1110</v>
      </c>
    </row>
    <row r="31" spans="1:16">
      <c r="P31" s="824" t="s">
        <v>1287</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8A186-9EB6-45C4-8E47-389E02FE1DA4}">
  <dimension ref="A1:AE31"/>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553" t="s">
        <v>342</v>
      </c>
      <c r="Q2" s="552"/>
      <c r="R2" s="552"/>
      <c r="S2" s="552"/>
      <c r="T2" s="551"/>
      <c r="U2" s="540"/>
      <c r="V2" s="540"/>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1217</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227</v>
      </c>
      <c r="Q6" s="176"/>
      <c r="R6" s="175"/>
      <c r="S6" s="175"/>
      <c r="T6" s="175"/>
      <c r="U6" s="175"/>
      <c r="V6" s="540"/>
      <c r="W6" s="540"/>
      <c r="X6" s="540"/>
      <c r="Y6" s="540"/>
      <c r="Z6" s="540"/>
      <c r="AA6" s="540"/>
      <c r="AB6" s="540"/>
      <c r="AC6" s="540"/>
      <c r="AD6" s="540"/>
      <c r="AE6" s="540"/>
    </row>
    <row r="7" spans="1:31" ht="13.5" customHeight="1">
      <c r="A7" s="1562" t="s">
        <v>291</v>
      </c>
      <c r="B7" s="419" t="s">
        <v>290</v>
      </c>
      <c r="C7" s="418"/>
      <c r="D7" s="418"/>
      <c r="E7" s="1565" t="s">
        <v>306</v>
      </c>
      <c r="F7" s="1568" t="e">
        <f>IF(P25="計画",P29,(IF(P25="報告",P30,P31)))</f>
        <v>#N/A</v>
      </c>
      <c r="G7" s="1569"/>
      <c r="H7" s="1569"/>
      <c r="I7" s="1569"/>
      <c r="J7" s="1569"/>
      <c r="K7" s="1569"/>
      <c r="L7" s="1570"/>
      <c r="M7" s="1571" t="s">
        <v>288</v>
      </c>
      <c r="Y7" s="540"/>
      <c r="Z7" s="540"/>
    </row>
    <row r="8" spans="1:31">
      <c r="A8" s="1563"/>
      <c r="B8" s="1559" t="s">
        <v>287</v>
      </c>
      <c r="C8" s="1560"/>
      <c r="D8" s="1561"/>
      <c r="E8" s="1566"/>
      <c r="F8" s="1574" t="s">
        <v>285</v>
      </c>
      <c r="G8" s="1556" t="s">
        <v>284</v>
      </c>
      <c r="H8" s="1556"/>
      <c r="I8" s="1556" t="s">
        <v>283</v>
      </c>
      <c r="J8" s="1556"/>
      <c r="K8" s="1557" t="s">
        <v>282</v>
      </c>
      <c r="L8" s="1558"/>
      <c r="M8" s="1572"/>
      <c r="Y8" s="540"/>
      <c r="Z8" s="540"/>
    </row>
    <row r="9" spans="1:31" ht="14.25" thickBot="1">
      <c r="A9" s="1564"/>
      <c r="B9" s="415"/>
      <c r="C9" s="414"/>
      <c r="D9" s="414"/>
      <c r="E9" s="1567"/>
      <c r="F9" s="1575"/>
      <c r="G9" s="554" t="s">
        <v>281</v>
      </c>
      <c r="H9" s="554" t="s">
        <v>280</v>
      </c>
      <c r="I9" s="554" t="s">
        <v>281</v>
      </c>
      <c r="J9" s="554" t="s">
        <v>280</v>
      </c>
      <c r="K9" s="555" t="s">
        <v>281</v>
      </c>
      <c r="L9" s="556" t="s">
        <v>280</v>
      </c>
      <c r="M9" s="1573"/>
      <c r="Y9" s="540"/>
      <c r="Z9" s="540"/>
    </row>
    <row r="10" spans="1:31">
      <c r="A10" s="466" t="s">
        <v>256</v>
      </c>
      <c r="B10" s="465" t="s">
        <v>1130</v>
      </c>
      <c r="C10" s="464"/>
      <c r="D10" s="464"/>
      <c r="E10" s="463"/>
      <c r="F10" s="455" t="s">
        <v>104</v>
      </c>
      <c r="G10" s="509"/>
      <c r="H10" s="461"/>
      <c r="I10" s="509"/>
      <c r="J10" s="459"/>
      <c r="K10" s="508"/>
      <c r="L10" s="457"/>
      <c r="M10" s="456"/>
      <c r="N10" s="324" t="s">
        <v>265</v>
      </c>
      <c r="Y10" s="540"/>
      <c r="Z10" s="540"/>
    </row>
    <row r="11" spans="1:31">
      <c r="A11" s="389" t="s">
        <v>256</v>
      </c>
      <c r="B11" s="388"/>
      <c r="C11" s="385"/>
      <c r="D11" s="363"/>
      <c r="E11" s="361"/>
      <c r="F11" s="907"/>
      <c r="G11" s="507"/>
      <c r="H11" s="403">
        <f>$F11*G11</f>
        <v>0</v>
      </c>
      <c r="I11" s="358"/>
      <c r="J11" s="338">
        <f>$F11*I11</f>
        <v>0</v>
      </c>
      <c r="K11" s="357">
        <f t="shared" ref="K11:K25" si="0">G11-I11</f>
        <v>0</v>
      </c>
      <c r="L11" s="338">
        <f>$F11*K11</f>
        <v>0</v>
      </c>
      <c r="M11" s="446"/>
      <c r="N11" s="323" t="str">
        <f t="shared" ref="N11:N26" si="1">IF(J11+L11=H11,"","入力ミス")</f>
        <v/>
      </c>
    </row>
    <row r="12" spans="1:31">
      <c r="A12" s="389" t="s">
        <v>256</v>
      </c>
      <c r="B12" s="388"/>
      <c r="C12" s="385"/>
      <c r="D12" s="363"/>
      <c r="E12" s="361"/>
      <c r="F12" s="907"/>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256</v>
      </c>
      <c r="B13" s="388"/>
      <c r="C13" s="385"/>
      <c r="D13" s="363"/>
      <c r="E13" s="361"/>
      <c r="F13" s="907"/>
      <c r="G13" s="507"/>
      <c r="H13" s="403">
        <f t="shared" si="2"/>
        <v>0</v>
      </c>
      <c r="I13" s="358"/>
      <c r="J13" s="338">
        <f t="shared" si="3"/>
        <v>0</v>
      </c>
      <c r="K13" s="357">
        <f t="shared" si="0"/>
        <v>0</v>
      </c>
      <c r="L13" s="338">
        <f t="shared" si="4"/>
        <v>0</v>
      </c>
      <c r="M13" s="446"/>
      <c r="N13" s="323" t="str">
        <f t="shared" si="1"/>
        <v/>
      </c>
    </row>
    <row r="14" spans="1:31">
      <c r="A14" s="389" t="s">
        <v>256</v>
      </c>
      <c r="B14" s="388"/>
      <c r="C14" s="385"/>
      <c r="D14" s="363"/>
      <c r="E14" s="361"/>
      <c r="F14" s="907"/>
      <c r="G14" s="507"/>
      <c r="H14" s="403">
        <f t="shared" si="2"/>
        <v>0</v>
      </c>
      <c r="I14" s="358"/>
      <c r="J14" s="338">
        <f t="shared" si="3"/>
        <v>0</v>
      </c>
      <c r="K14" s="357">
        <f t="shared" si="0"/>
        <v>0</v>
      </c>
      <c r="L14" s="338">
        <f t="shared" si="4"/>
        <v>0</v>
      </c>
      <c r="M14" s="446"/>
      <c r="N14" s="323" t="str">
        <f t="shared" si="1"/>
        <v/>
      </c>
    </row>
    <row r="15" spans="1:31">
      <c r="A15" s="389" t="s">
        <v>256</v>
      </c>
      <c r="B15" s="388"/>
      <c r="C15" s="385"/>
      <c r="D15" s="363"/>
      <c r="E15" s="361"/>
      <c r="F15" s="907"/>
      <c r="G15" s="507"/>
      <c r="H15" s="403">
        <f t="shared" si="2"/>
        <v>0</v>
      </c>
      <c r="I15" s="358"/>
      <c r="J15" s="338">
        <f t="shared" si="3"/>
        <v>0</v>
      </c>
      <c r="K15" s="357">
        <f t="shared" si="0"/>
        <v>0</v>
      </c>
      <c r="L15" s="338">
        <f t="shared" si="4"/>
        <v>0</v>
      </c>
      <c r="M15" s="446"/>
      <c r="N15" s="323" t="str">
        <f t="shared" si="1"/>
        <v/>
      </c>
    </row>
    <row r="16" spans="1:31">
      <c r="A16" s="389" t="s">
        <v>256</v>
      </c>
      <c r="B16" s="388"/>
      <c r="C16" s="385"/>
      <c r="D16" s="363"/>
      <c r="E16" s="361"/>
      <c r="F16" s="907"/>
      <c r="G16" s="507"/>
      <c r="H16" s="403">
        <f t="shared" si="2"/>
        <v>0</v>
      </c>
      <c r="I16" s="358"/>
      <c r="J16" s="338">
        <f t="shared" si="3"/>
        <v>0</v>
      </c>
      <c r="K16" s="357">
        <f t="shared" si="0"/>
        <v>0</v>
      </c>
      <c r="L16" s="338">
        <f t="shared" si="4"/>
        <v>0</v>
      </c>
      <c r="M16" s="446"/>
      <c r="N16" s="323" t="str">
        <f t="shared" si="1"/>
        <v/>
      </c>
    </row>
    <row r="17" spans="1:16">
      <c r="A17" s="389" t="s">
        <v>256</v>
      </c>
      <c r="B17" s="388"/>
      <c r="C17" s="385"/>
      <c r="D17" s="363"/>
      <c r="E17" s="361"/>
      <c r="F17" s="907"/>
      <c r="G17" s="507"/>
      <c r="H17" s="403">
        <f t="shared" si="2"/>
        <v>0</v>
      </c>
      <c r="I17" s="358"/>
      <c r="J17" s="338">
        <f t="shared" si="3"/>
        <v>0</v>
      </c>
      <c r="K17" s="357">
        <f t="shared" si="0"/>
        <v>0</v>
      </c>
      <c r="L17" s="338">
        <f t="shared" si="4"/>
        <v>0</v>
      </c>
      <c r="M17" s="446"/>
      <c r="N17" s="323" t="str">
        <f t="shared" si="1"/>
        <v/>
      </c>
    </row>
    <row r="18" spans="1:16">
      <c r="A18" s="389" t="s">
        <v>256</v>
      </c>
      <c r="B18" s="388"/>
      <c r="C18" s="385"/>
      <c r="D18" s="363"/>
      <c r="E18" s="361"/>
      <c r="F18" s="907"/>
      <c r="G18" s="507"/>
      <c r="H18" s="403">
        <f t="shared" si="2"/>
        <v>0</v>
      </c>
      <c r="I18" s="358"/>
      <c r="J18" s="338">
        <f t="shared" si="3"/>
        <v>0</v>
      </c>
      <c r="K18" s="357">
        <f t="shared" si="0"/>
        <v>0</v>
      </c>
      <c r="L18" s="338">
        <f t="shared" si="4"/>
        <v>0</v>
      </c>
      <c r="M18" s="446"/>
      <c r="N18" s="323" t="str">
        <f t="shared" si="1"/>
        <v/>
      </c>
    </row>
    <row r="19" spans="1:16">
      <c r="A19" s="389" t="s">
        <v>256</v>
      </c>
      <c r="B19" s="388"/>
      <c r="C19" s="385"/>
      <c r="D19" s="363"/>
      <c r="E19" s="361"/>
      <c r="F19" s="907"/>
      <c r="G19" s="507"/>
      <c r="H19" s="403">
        <f t="shared" si="2"/>
        <v>0</v>
      </c>
      <c r="I19" s="358"/>
      <c r="J19" s="338">
        <f t="shared" si="3"/>
        <v>0</v>
      </c>
      <c r="K19" s="357">
        <f t="shared" si="0"/>
        <v>0</v>
      </c>
      <c r="L19" s="338">
        <f t="shared" si="4"/>
        <v>0</v>
      </c>
      <c r="M19" s="446"/>
      <c r="N19" s="323" t="str">
        <f t="shared" si="1"/>
        <v/>
      </c>
    </row>
    <row r="20" spans="1:16">
      <c r="A20" s="389" t="s">
        <v>256</v>
      </c>
      <c r="B20" s="388"/>
      <c r="C20" s="385"/>
      <c r="D20" s="363"/>
      <c r="E20" s="361"/>
      <c r="F20" s="907"/>
      <c r="G20" s="507"/>
      <c r="H20" s="403">
        <f t="shared" si="2"/>
        <v>0</v>
      </c>
      <c r="I20" s="358"/>
      <c r="J20" s="338">
        <f t="shared" si="3"/>
        <v>0</v>
      </c>
      <c r="K20" s="357">
        <f t="shared" si="0"/>
        <v>0</v>
      </c>
      <c r="L20" s="338">
        <f t="shared" si="4"/>
        <v>0</v>
      </c>
      <c r="M20" s="446"/>
      <c r="N20" s="323" t="str">
        <f t="shared" si="1"/>
        <v/>
      </c>
    </row>
    <row r="21" spans="1:16">
      <c r="A21" s="389" t="s">
        <v>256</v>
      </c>
      <c r="B21" s="388"/>
      <c r="C21" s="385"/>
      <c r="D21" s="363"/>
      <c r="E21" s="361"/>
      <c r="F21" s="907"/>
      <c r="G21" s="507"/>
      <c r="H21" s="403">
        <f t="shared" si="2"/>
        <v>0</v>
      </c>
      <c r="I21" s="358"/>
      <c r="J21" s="338">
        <f t="shared" si="3"/>
        <v>0</v>
      </c>
      <c r="K21" s="357">
        <f t="shared" si="0"/>
        <v>0</v>
      </c>
      <c r="L21" s="338">
        <f t="shared" si="4"/>
        <v>0</v>
      </c>
      <c r="M21" s="446"/>
      <c r="N21" s="323" t="str">
        <f t="shared" si="1"/>
        <v/>
      </c>
    </row>
    <row r="22" spans="1:16">
      <c r="A22" s="389" t="s">
        <v>256</v>
      </c>
      <c r="B22" s="388"/>
      <c r="C22" s="385"/>
      <c r="D22" s="363"/>
      <c r="E22" s="361"/>
      <c r="F22" s="907"/>
      <c r="G22" s="507"/>
      <c r="H22" s="403">
        <f t="shared" si="2"/>
        <v>0</v>
      </c>
      <c r="I22" s="358"/>
      <c r="J22" s="338">
        <f t="shared" si="3"/>
        <v>0</v>
      </c>
      <c r="K22" s="357">
        <f t="shared" si="0"/>
        <v>0</v>
      </c>
      <c r="L22" s="338">
        <f t="shared" si="4"/>
        <v>0</v>
      </c>
      <c r="M22" s="446"/>
      <c r="N22" s="323" t="str">
        <f t="shared" si="1"/>
        <v/>
      </c>
    </row>
    <row r="23" spans="1:16">
      <c r="A23" s="389" t="s">
        <v>256</v>
      </c>
      <c r="B23" s="388"/>
      <c r="C23" s="385"/>
      <c r="D23" s="363"/>
      <c r="E23" s="361"/>
      <c r="F23" s="907"/>
      <c r="G23" s="507"/>
      <c r="H23" s="403">
        <f t="shared" si="2"/>
        <v>0</v>
      </c>
      <c r="I23" s="358"/>
      <c r="J23" s="338">
        <f t="shared" si="3"/>
        <v>0</v>
      </c>
      <c r="K23" s="357">
        <f t="shared" si="0"/>
        <v>0</v>
      </c>
      <c r="L23" s="338">
        <f t="shared" si="4"/>
        <v>0</v>
      </c>
      <c r="M23" s="446"/>
      <c r="N23" s="323" t="str">
        <f t="shared" si="1"/>
        <v/>
      </c>
    </row>
    <row r="24" spans="1:16">
      <c r="A24" s="389" t="s">
        <v>256</v>
      </c>
      <c r="B24" s="388"/>
      <c r="C24" s="385"/>
      <c r="D24" s="363"/>
      <c r="E24" s="361"/>
      <c r="F24" s="907"/>
      <c r="G24" s="507"/>
      <c r="H24" s="403">
        <f t="shared" si="2"/>
        <v>0</v>
      </c>
      <c r="I24" s="358"/>
      <c r="J24" s="338">
        <f t="shared" si="3"/>
        <v>0</v>
      </c>
      <c r="K24" s="357">
        <f t="shared" si="0"/>
        <v>0</v>
      </c>
      <c r="L24" s="338">
        <f t="shared" si="4"/>
        <v>0</v>
      </c>
      <c r="M24" s="446"/>
      <c r="N24" s="323" t="str">
        <f t="shared" si="1"/>
        <v/>
      </c>
    </row>
    <row r="25" spans="1:16" ht="14.25" thickBot="1">
      <c r="A25" s="389" t="s">
        <v>256</v>
      </c>
      <c r="B25" s="388"/>
      <c r="C25" s="385"/>
      <c r="D25" s="363"/>
      <c r="E25" s="361"/>
      <c r="F25" s="907"/>
      <c r="G25" s="507"/>
      <c r="H25" s="403">
        <f t="shared" si="2"/>
        <v>0</v>
      </c>
      <c r="I25" s="358"/>
      <c r="J25" s="338">
        <f t="shared" si="3"/>
        <v>0</v>
      </c>
      <c r="K25" s="357">
        <f t="shared" si="0"/>
        <v>0</v>
      </c>
      <c r="L25" s="338">
        <f t="shared" si="4"/>
        <v>0</v>
      </c>
      <c r="M25" s="438"/>
      <c r="N25" s="323" t="str">
        <f t="shared" si="1"/>
        <v/>
      </c>
      <c r="P25" s="824" t="e">
        <f>'０注意事項等'!$K$9</f>
        <v>#N/A</v>
      </c>
    </row>
    <row r="26" spans="1:16" ht="15" thickTop="1" thickBot="1">
      <c r="A26" s="471" t="s">
        <v>256</v>
      </c>
      <c r="B26" s="435" t="s">
        <v>300</v>
      </c>
      <c r="C26" s="435"/>
      <c r="D26" s="434" t="s">
        <v>294</v>
      </c>
      <c r="E26" s="433"/>
      <c r="F26" s="432"/>
      <c r="G26" s="431"/>
      <c r="H26" s="429">
        <f>SUM(H11:H25)</f>
        <v>0</v>
      </c>
      <c r="I26" s="428"/>
      <c r="J26" s="427">
        <f>SUM(J11:J25)</f>
        <v>0</v>
      </c>
      <c r="K26" s="428"/>
      <c r="L26" s="427">
        <f>SUM(L11:L25)</f>
        <v>0</v>
      </c>
      <c r="M26" s="470"/>
      <c r="N26" s="323" t="str">
        <f t="shared" si="1"/>
        <v/>
      </c>
      <c r="P26" s="824" t="s">
        <v>1113</v>
      </c>
    </row>
    <row r="27" spans="1:16">
      <c r="A27" s="848" t="s">
        <v>1131</v>
      </c>
      <c r="P27" s="824" t="s">
        <v>1114</v>
      </c>
    </row>
    <row r="29" spans="1:16">
      <c r="P29" s="824" t="s">
        <v>1109</v>
      </c>
    </row>
    <row r="30" spans="1:16">
      <c r="P30" s="824" t="s">
        <v>1110</v>
      </c>
    </row>
    <row r="31" spans="1:16">
      <c r="P31" s="824" t="s">
        <v>1287</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CE9A7-5883-4017-A63A-0CD99A4591CB}">
  <dimension ref="A1:AE31"/>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756</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553" t="s">
        <v>342</v>
      </c>
      <c r="Q2" s="552"/>
      <c r="R2" s="552"/>
      <c r="S2" s="552"/>
      <c r="T2" s="551"/>
      <c r="U2" s="540"/>
      <c r="V2" s="540"/>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1217</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227</v>
      </c>
      <c r="Q6" s="176"/>
      <c r="R6" s="175"/>
      <c r="S6" s="175"/>
      <c r="T6" s="175"/>
      <c r="U6" s="175"/>
      <c r="V6" s="540"/>
      <c r="W6" s="540"/>
      <c r="X6" s="540"/>
      <c r="Y6" s="540"/>
      <c r="Z6" s="540"/>
      <c r="AA6" s="540"/>
      <c r="AB6" s="540"/>
      <c r="AC6" s="540"/>
      <c r="AD6" s="540"/>
      <c r="AE6" s="540"/>
    </row>
    <row r="7" spans="1:31" ht="13.5" customHeight="1">
      <c r="A7" s="1562" t="s">
        <v>291</v>
      </c>
      <c r="B7" s="419" t="s">
        <v>290</v>
      </c>
      <c r="C7" s="418"/>
      <c r="D7" s="418"/>
      <c r="E7" s="1565" t="s">
        <v>306</v>
      </c>
      <c r="F7" s="1568" t="e">
        <f>IF(P25="計画",P29,(IF(P25="報告",P30,P31)))</f>
        <v>#N/A</v>
      </c>
      <c r="G7" s="1569"/>
      <c r="H7" s="1569"/>
      <c r="I7" s="1569"/>
      <c r="J7" s="1569"/>
      <c r="K7" s="1569"/>
      <c r="L7" s="1570"/>
      <c r="M7" s="1571" t="s">
        <v>288</v>
      </c>
      <c r="W7" s="540"/>
      <c r="X7" s="540"/>
      <c r="Y7" s="540"/>
      <c r="Z7" s="540"/>
    </row>
    <row r="8" spans="1:31">
      <c r="A8" s="1563"/>
      <c r="B8" s="1559" t="s">
        <v>287</v>
      </c>
      <c r="C8" s="1560"/>
      <c r="D8" s="1561"/>
      <c r="E8" s="1566"/>
      <c r="F8" s="1574" t="s">
        <v>285</v>
      </c>
      <c r="G8" s="1556" t="s">
        <v>284</v>
      </c>
      <c r="H8" s="1556"/>
      <c r="I8" s="1556" t="s">
        <v>283</v>
      </c>
      <c r="J8" s="1556"/>
      <c r="K8" s="1557" t="s">
        <v>282</v>
      </c>
      <c r="L8" s="1558"/>
      <c r="M8" s="1572"/>
      <c r="W8" s="540"/>
      <c r="X8" s="540"/>
      <c r="Y8" s="540"/>
      <c r="Z8" s="540"/>
    </row>
    <row r="9" spans="1:31" ht="14.25" thickBot="1">
      <c r="A9" s="1564"/>
      <c r="B9" s="415"/>
      <c r="C9" s="414"/>
      <c r="D9" s="414"/>
      <c r="E9" s="1567"/>
      <c r="F9" s="1575"/>
      <c r="G9" s="554" t="s">
        <v>281</v>
      </c>
      <c r="H9" s="554" t="s">
        <v>280</v>
      </c>
      <c r="I9" s="554" t="s">
        <v>281</v>
      </c>
      <c r="J9" s="554" t="s">
        <v>280</v>
      </c>
      <c r="K9" s="555" t="s">
        <v>281</v>
      </c>
      <c r="L9" s="556" t="s">
        <v>280</v>
      </c>
      <c r="M9" s="1573"/>
      <c r="W9" s="540"/>
      <c r="X9" s="540"/>
      <c r="Y9" s="540"/>
      <c r="Z9" s="540"/>
    </row>
    <row r="10" spans="1:31">
      <c r="A10" s="466" t="s">
        <v>256</v>
      </c>
      <c r="B10" s="465" t="s">
        <v>1130</v>
      </c>
      <c r="C10" s="464"/>
      <c r="D10" s="464"/>
      <c r="E10" s="463"/>
      <c r="F10" s="455" t="s">
        <v>104</v>
      </c>
      <c r="G10" s="509"/>
      <c r="H10" s="461"/>
      <c r="I10" s="509"/>
      <c r="J10" s="459"/>
      <c r="K10" s="508"/>
      <c r="L10" s="457"/>
      <c r="M10" s="456"/>
      <c r="N10" s="324" t="s">
        <v>265</v>
      </c>
      <c r="W10" s="540"/>
      <c r="X10" s="540"/>
      <c r="Y10" s="540"/>
      <c r="Z10" s="540"/>
    </row>
    <row r="11" spans="1:31">
      <c r="A11" s="389" t="s">
        <v>256</v>
      </c>
      <c r="B11" s="388"/>
      <c r="C11" s="385"/>
      <c r="D11" s="363"/>
      <c r="E11" s="361"/>
      <c r="F11" s="907"/>
      <c r="G11" s="507"/>
      <c r="H11" s="403">
        <f>$F11*G11</f>
        <v>0</v>
      </c>
      <c r="I11" s="358"/>
      <c r="J11" s="338">
        <f>$F11*I11</f>
        <v>0</v>
      </c>
      <c r="K11" s="357">
        <f t="shared" ref="K11:K25" si="0">G11-I11</f>
        <v>0</v>
      </c>
      <c r="L11" s="338">
        <f>$F11*K11</f>
        <v>0</v>
      </c>
      <c r="M11" s="446"/>
      <c r="N11" s="323" t="str">
        <f t="shared" ref="N11:N26" si="1">IF(J11+L11=H11,"","入力ミス")</f>
        <v/>
      </c>
    </row>
    <row r="12" spans="1:31">
      <c r="A12" s="389" t="s">
        <v>256</v>
      </c>
      <c r="B12" s="388"/>
      <c r="C12" s="385"/>
      <c r="D12" s="363"/>
      <c r="E12" s="361"/>
      <c r="F12" s="907"/>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256</v>
      </c>
      <c r="B13" s="388"/>
      <c r="C13" s="385"/>
      <c r="D13" s="363"/>
      <c r="E13" s="361"/>
      <c r="F13" s="907"/>
      <c r="G13" s="507"/>
      <c r="H13" s="403">
        <f t="shared" si="2"/>
        <v>0</v>
      </c>
      <c r="I13" s="358"/>
      <c r="J13" s="338">
        <f t="shared" si="3"/>
        <v>0</v>
      </c>
      <c r="K13" s="357">
        <f t="shared" si="0"/>
        <v>0</v>
      </c>
      <c r="L13" s="338">
        <f t="shared" si="4"/>
        <v>0</v>
      </c>
      <c r="M13" s="446"/>
      <c r="N13" s="323" t="str">
        <f t="shared" si="1"/>
        <v/>
      </c>
    </row>
    <row r="14" spans="1:31">
      <c r="A14" s="389" t="s">
        <v>256</v>
      </c>
      <c r="B14" s="388"/>
      <c r="C14" s="385"/>
      <c r="D14" s="363"/>
      <c r="E14" s="361"/>
      <c r="F14" s="907"/>
      <c r="G14" s="507"/>
      <c r="H14" s="403">
        <f t="shared" si="2"/>
        <v>0</v>
      </c>
      <c r="I14" s="358"/>
      <c r="J14" s="338">
        <f t="shared" si="3"/>
        <v>0</v>
      </c>
      <c r="K14" s="357">
        <f t="shared" si="0"/>
        <v>0</v>
      </c>
      <c r="L14" s="338">
        <f t="shared" si="4"/>
        <v>0</v>
      </c>
      <c r="M14" s="446"/>
      <c r="N14" s="323" t="str">
        <f t="shared" si="1"/>
        <v/>
      </c>
    </row>
    <row r="15" spans="1:31">
      <c r="A15" s="389" t="s">
        <v>256</v>
      </c>
      <c r="B15" s="388"/>
      <c r="C15" s="385"/>
      <c r="D15" s="363"/>
      <c r="E15" s="361"/>
      <c r="F15" s="907"/>
      <c r="G15" s="507"/>
      <c r="H15" s="403">
        <f t="shared" si="2"/>
        <v>0</v>
      </c>
      <c r="I15" s="358"/>
      <c r="J15" s="338">
        <f t="shared" si="3"/>
        <v>0</v>
      </c>
      <c r="K15" s="357">
        <f t="shared" si="0"/>
        <v>0</v>
      </c>
      <c r="L15" s="338">
        <f t="shared" si="4"/>
        <v>0</v>
      </c>
      <c r="M15" s="446"/>
      <c r="N15" s="323" t="str">
        <f t="shared" si="1"/>
        <v/>
      </c>
    </row>
    <row r="16" spans="1:31">
      <c r="A16" s="389" t="s">
        <v>256</v>
      </c>
      <c r="B16" s="388"/>
      <c r="C16" s="385"/>
      <c r="D16" s="363"/>
      <c r="E16" s="361"/>
      <c r="F16" s="907"/>
      <c r="G16" s="507"/>
      <c r="H16" s="403">
        <f t="shared" si="2"/>
        <v>0</v>
      </c>
      <c r="I16" s="358"/>
      <c r="J16" s="338">
        <f t="shared" si="3"/>
        <v>0</v>
      </c>
      <c r="K16" s="357">
        <f t="shared" si="0"/>
        <v>0</v>
      </c>
      <c r="L16" s="338">
        <f t="shared" si="4"/>
        <v>0</v>
      </c>
      <c r="M16" s="446"/>
      <c r="N16" s="323" t="str">
        <f t="shared" si="1"/>
        <v/>
      </c>
    </row>
    <row r="17" spans="1:16">
      <c r="A17" s="389" t="s">
        <v>256</v>
      </c>
      <c r="B17" s="388"/>
      <c r="C17" s="385"/>
      <c r="D17" s="363"/>
      <c r="E17" s="361"/>
      <c r="F17" s="907"/>
      <c r="G17" s="507"/>
      <c r="H17" s="403">
        <f t="shared" si="2"/>
        <v>0</v>
      </c>
      <c r="I17" s="358"/>
      <c r="J17" s="338">
        <f t="shared" si="3"/>
        <v>0</v>
      </c>
      <c r="K17" s="357">
        <f t="shared" si="0"/>
        <v>0</v>
      </c>
      <c r="L17" s="338">
        <f t="shared" si="4"/>
        <v>0</v>
      </c>
      <c r="M17" s="446"/>
      <c r="N17" s="323" t="str">
        <f t="shared" si="1"/>
        <v/>
      </c>
    </row>
    <row r="18" spans="1:16">
      <c r="A18" s="389" t="s">
        <v>256</v>
      </c>
      <c r="B18" s="388"/>
      <c r="C18" s="385"/>
      <c r="D18" s="363"/>
      <c r="E18" s="361"/>
      <c r="F18" s="907"/>
      <c r="G18" s="507"/>
      <c r="H18" s="403">
        <f t="shared" si="2"/>
        <v>0</v>
      </c>
      <c r="I18" s="358"/>
      <c r="J18" s="338">
        <f t="shared" si="3"/>
        <v>0</v>
      </c>
      <c r="K18" s="357">
        <f t="shared" si="0"/>
        <v>0</v>
      </c>
      <c r="L18" s="338">
        <f t="shared" si="4"/>
        <v>0</v>
      </c>
      <c r="M18" s="446"/>
      <c r="N18" s="323" t="str">
        <f t="shared" si="1"/>
        <v/>
      </c>
    </row>
    <row r="19" spans="1:16">
      <c r="A19" s="389" t="s">
        <v>256</v>
      </c>
      <c r="B19" s="388"/>
      <c r="C19" s="385"/>
      <c r="D19" s="363"/>
      <c r="E19" s="361"/>
      <c r="F19" s="907"/>
      <c r="G19" s="507"/>
      <c r="H19" s="403">
        <f t="shared" si="2"/>
        <v>0</v>
      </c>
      <c r="I19" s="358"/>
      <c r="J19" s="338">
        <f t="shared" si="3"/>
        <v>0</v>
      </c>
      <c r="K19" s="357">
        <f t="shared" si="0"/>
        <v>0</v>
      </c>
      <c r="L19" s="338">
        <f t="shared" si="4"/>
        <v>0</v>
      </c>
      <c r="M19" s="446"/>
      <c r="N19" s="323" t="str">
        <f t="shared" si="1"/>
        <v/>
      </c>
    </row>
    <row r="20" spans="1:16">
      <c r="A20" s="389" t="s">
        <v>256</v>
      </c>
      <c r="B20" s="388"/>
      <c r="C20" s="385"/>
      <c r="D20" s="363"/>
      <c r="E20" s="361"/>
      <c r="F20" s="907"/>
      <c r="G20" s="507"/>
      <c r="H20" s="403">
        <f t="shared" si="2"/>
        <v>0</v>
      </c>
      <c r="I20" s="358"/>
      <c r="J20" s="338">
        <f t="shared" si="3"/>
        <v>0</v>
      </c>
      <c r="K20" s="357">
        <f t="shared" si="0"/>
        <v>0</v>
      </c>
      <c r="L20" s="338">
        <f t="shared" si="4"/>
        <v>0</v>
      </c>
      <c r="M20" s="446"/>
      <c r="N20" s="323" t="str">
        <f t="shared" si="1"/>
        <v/>
      </c>
    </row>
    <row r="21" spans="1:16">
      <c r="A21" s="389" t="s">
        <v>256</v>
      </c>
      <c r="B21" s="388"/>
      <c r="C21" s="385"/>
      <c r="D21" s="363"/>
      <c r="E21" s="361"/>
      <c r="F21" s="907"/>
      <c r="G21" s="507"/>
      <c r="H21" s="403">
        <f t="shared" si="2"/>
        <v>0</v>
      </c>
      <c r="I21" s="358"/>
      <c r="J21" s="338">
        <f t="shared" si="3"/>
        <v>0</v>
      </c>
      <c r="K21" s="357">
        <f t="shared" si="0"/>
        <v>0</v>
      </c>
      <c r="L21" s="338">
        <f t="shared" si="4"/>
        <v>0</v>
      </c>
      <c r="M21" s="446"/>
      <c r="N21" s="323" t="str">
        <f t="shared" si="1"/>
        <v/>
      </c>
    </row>
    <row r="22" spans="1:16">
      <c r="A22" s="389" t="s">
        <v>256</v>
      </c>
      <c r="B22" s="388"/>
      <c r="C22" s="385"/>
      <c r="D22" s="363"/>
      <c r="E22" s="361"/>
      <c r="F22" s="907"/>
      <c r="G22" s="507"/>
      <c r="H22" s="403">
        <f t="shared" si="2"/>
        <v>0</v>
      </c>
      <c r="I22" s="358"/>
      <c r="J22" s="338">
        <f t="shared" si="3"/>
        <v>0</v>
      </c>
      <c r="K22" s="357">
        <f t="shared" si="0"/>
        <v>0</v>
      </c>
      <c r="L22" s="338">
        <f t="shared" si="4"/>
        <v>0</v>
      </c>
      <c r="M22" s="446"/>
      <c r="N22" s="323" t="str">
        <f t="shared" si="1"/>
        <v/>
      </c>
    </row>
    <row r="23" spans="1:16">
      <c r="A23" s="389" t="s">
        <v>256</v>
      </c>
      <c r="B23" s="388"/>
      <c r="C23" s="385"/>
      <c r="D23" s="363"/>
      <c r="E23" s="361"/>
      <c r="F23" s="907"/>
      <c r="G23" s="507"/>
      <c r="H23" s="403">
        <f t="shared" si="2"/>
        <v>0</v>
      </c>
      <c r="I23" s="358"/>
      <c r="J23" s="338">
        <f t="shared" si="3"/>
        <v>0</v>
      </c>
      <c r="K23" s="357">
        <f t="shared" si="0"/>
        <v>0</v>
      </c>
      <c r="L23" s="338">
        <f t="shared" si="4"/>
        <v>0</v>
      </c>
      <c r="M23" s="446"/>
      <c r="N23" s="323" t="str">
        <f t="shared" si="1"/>
        <v/>
      </c>
    </row>
    <row r="24" spans="1:16">
      <c r="A24" s="389" t="s">
        <v>256</v>
      </c>
      <c r="B24" s="388"/>
      <c r="C24" s="385"/>
      <c r="D24" s="363"/>
      <c r="E24" s="361"/>
      <c r="F24" s="907"/>
      <c r="G24" s="507"/>
      <c r="H24" s="403">
        <f t="shared" si="2"/>
        <v>0</v>
      </c>
      <c r="I24" s="358"/>
      <c r="J24" s="338">
        <f t="shared" si="3"/>
        <v>0</v>
      </c>
      <c r="K24" s="357">
        <f t="shared" si="0"/>
        <v>0</v>
      </c>
      <c r="L24" s="338">
        <f t="shared" si="4"/>
        <v>0</v>
      </c>
      <c r="M24" s="446"/>
      <c r="N24" s="323" t="str">
        <f t="shared" si="1"/>
        <v/>
      </c>
    </row>
    <row r="25" spans="1:16" ht="14.25" thickBot="1">
      <c r="A25" s="389" t="s">
        <v>256</v>
      </c>
      <c r="B25" s="388"/>
      <c r="C25" s="385"/>
      <c r="D25" s="363"/>
      <c r="E25" s="361"/>
      <c r="F25" s="907"/>
      <c r="G25" s="507"/>
      <c r="H25" s="403">
        <f t="shared" si="2"/>
        <v>0</v>
      </c>
      <c r="I25" s="358"/>
      <c r="J25" s="338">
        <f t="shared" si="3"/>
        <v>0</v>
      </c>
      <c r="K25" s="357">
        <f t="shared" si="0"/>
        <v>0</v>
      </c>
      <c r="L25" s="338">
        <f t="shared" si="4"/>
        <v>0</v>
      </c>
      <c r="M25" s="438"/>
      <c r="N25" s="323" t="str">
        <f t="shared" si="1"/>
        <v/>
      </c>
      <c r="P25" s="824" t="e">
        <f>'０注意事項等'!$K$9</f>
        <v>#N/A</v>
      </c>
    </row>
    <row r="26" spans="1:16" ht="15" thickTop="1" thickBot="1">
      <c r="A26" s="471" t="s">
        <v>256</v>
      </c>
      <c r="B26" s="435" t="s">
        <v>300</v>
      </c>
      <c r="C26" s="435"/>
      <c r="D26" s="434" t="s">
        <v>294</v>
      </c>
      <c r="E26" s="433"/>
      <c r="F26" s="432"/>
      <c r="G26" s="431"/>
      <c r="H26" s="429">
        <f>SUM(H11:H25)</f>
        <v>0</v>
      </c>
      <c r="I26" s="428"/>
      <c r="J26" s="427">
        <f>SUM(J11:J25)</f>
        <v>0</v>
      </c>
      <c r="K26" s="428"/>
      <c r="L26" s="427">
        <f>SUM(L11:L25)</f>
        <v>0</v>
      </c>
      <c r="M26" s="470"/>
      <c r="N26" s="323" t="str">
        <f t="shared" si="1"/>
        <v/>
      </c>
      <c r="P26" s="824" t="s">
        <v>1115</v>
      </c>
    </row>
    <row r="27" spans="1:16">
      <c r="A27" s="848" t="s">
        <v>1131</v>
      </c>
      <c r="P27" s="824" t="s">
        <v>1116</v>
      </c>
    </row>
    <row r="29" spans="1:16">
      <c r="P29" s="824" t="s">
        <v>1109</v>
      </c>
    </row>
    <row r="30" spans="1:16">
      <c r="P30" s="824" t="s">
        <v>1110</v>
      </c>
    </row>
    <row r="31" spans="1:16">
      <c r="P31" s="824" t="s">
        <v>1287</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F84B1-6E56-475D-A6B2-4E220BFF200B}">
  <sheetPr>
    <tabColor rgb="FFFFFF00"/>
  </sheetPr>
  <dimension ref="A1:AE118"/>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tr">
        <f>'１申請者詳細'!E1</f>
        <v/>
      </c>
      <c r="N1" s="540"/>
      <c r="O1" s="540"/>
      <c r="P1" s="324"/>
      <c r="Q1" s="324"/>
      <c r="R1" s="324"/>
      <c r="S1" s="324"/>
      <c r="T1" s="324"/>
      <c r="U1" s="324"/>
      <c r="V1" s="324"/>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324"/>
      <c r="Q2" s="324"/>
      <c r="R2" s="324"/>
      <c r="S2" s="324"/>
      <c r="T2" s="324"/>
      <c r="U2" s="324"/>
      <c r="V2" s="324"/>
      <c r="W2" s="540"/>
      <c r="X2" s="540"/>
      <c r="Y2" s="540"/>
      <c r="Z2" s="540"/>
      <c r="AA2" s="540"/>
      <c r="AB2" s="540"/>
      <c r="AC2" s="540"/>
      <c r="AD2" s="540"/>
      <c r="AE2" s="540"/>
    </row>
    <row r="3" spans="1:31" s="541" customFormat="1" ht="14.25">
      <c r="A3" s="544"/>
      <c r="N3" s="540"/>
      <c r="O3" s="540"/>
      <c r="P3" s="324"/>
      <c r="Q3" s="324"/>
      <c r="R3" s="324"/>
      <c r="S3" s="324"/>
      <c r="T3" s="324"/>
      <c r="U3" s="324"/>
      <c r="V3" s="324"/>
      <c r="W3" s="540"/>
      <c r="X3" s="540"/>
      <c r="Y3" s="540"/>
      <c r="Z3" s="540"/>
      <c r="AA3" s="540"/>
      <c r="AB3" s="540"/>
      <c r="AC3" s="540"/>
      <c r="AD3" s="540"/>
      <c r="AE3" s="540"/>
    </row>
    <row r="4" spans="1:31" s="541" customFormat="1">
      <c r="A4" s="424" t="s">
        <v>1270</v>
      </c>
      <c r="B4" s="424"/>
      <c r="C4" s="542"/>
      <c r="N4" s="540"/>
      <c r="O4" s="540"/>
      <c r="P4" s="324"/>
      <c r="Q4" s="324"/>
      <c r="R4" s="324"/>
      <c r="S4" s="324"/>
      <c r="T4" s="324"/>
      <c r="U4" s="324"/>
      <c r="V4" s="324"/>
      <c r="W4" s="540"/>
      <c r="X4" s="540"/>
      <c r="Y4" s="540"/>
      <c r="Z4" s="540"/>
      <c r="AA4" s="540"/>
      <c r="AB4" s="540"/>
      <c r="AC4" s="540"/>
      <c r="AD4" s="540"/>
      <c r="AE4" s="540"/>
    </row>
    <row r="5" spans="1:31" s="541" customFormat="1" ht="14.25">
      <c r="A5" s="543"/>
      <c r="B5" s="543"/>
      <c r="C5" s="542"/>
      <c r="N5" s="540"/>
      <c r="O5" s="540"/>
      <c r="P5" s="324"/>
      <c r="Q5" s="324"/>
      <c r="R5" s="324"/>
      <c r="S5" s="324"/>
      <c r="T5" s="324"/>
      <c r="U5" s="324"/>
      <c r="V5" s="324"/>
      <c r="W5" s="540"/>
      <c r="X5" s="540"/>
      <c r="Y5" s="540"/>
      <c r="Z5" s="540"/>
      <c r="AA5" s="540"/>
      <c r="AB5" s="540"/>
      <c r="AC5" s="540"/>
      <c r="AD5" s="540"/>
      <c r="AE5" s="540"/>
    </row>
    <row r="6" spans="1:31" s="541" customFormat="1" ht="14.25" thickBot="1">
      <c r="A6" s="542" t="e">
        <f>IF(P22="計画",P23,P24)&amp;"★低炭素型建材の導入"</f>
        <v>#N/A</v>
      </c>
      <c r="B6" s="542"/>
      <c r="C6" s="542"/>
      <c r="N6" s="540"/>
      <c r="O6" s="540"/>
      <c r="P6" s="176" t="s">
        <v>227</v>
      </c>
      <c r="Q6" s="176"/>
      <c r="R6" s="175"/>
      <c r="S6" s="175"/>
      <c r="T6" s="175"/>
      <c r="U6" s="175"/>
      <c r="V6" s="324"/>
      <c r="W6" s="540"/>
      <c r="X6" s="540"/>
      <c r="Y6" s="540"/>
      <c r="Z6" s="540"/>
      <c r="AA6" s="540"/>
      <c r="AB6" s="540"/>
      <c r="AC6" s="540"/>
      <c r="AD6" s="540"/>
      <c r="AE6" s="540"/>
    </row>
    <row r="7" spans="1:31" ht="13.5" customHeight="1">
      <c r="A7" s="1562" t="s">
        <v>291</v>
      </c>
      <c r="B7" s="419" t="s">
        <v>290</v>
      </c>
      <c r="C7" s="418"/>
      <c r="D7" s="418"/>
      <c r="E7" s="1565" t="s">
        <v>306</v>
      </c>
      <c r="F7" s="1568" t="e">
        <f>IF(P22="計画",P26,(IF(P22="報告",P27,P28)))</f>
        <v>#N/A</v>
      </c>
      <c r="G7" s="1569"/>
      <c r="H7" s="1569"/>
      <c r="I7" s="1569"/>
      <c r="J7" s="1569"/>
      <c r="K7" s="1569"/>
      <c r="L7" s="1570"/>
      <c r="M7" s="1571" t="s">
        <v>288</v>
      </c>
      <c r="P7" s="967" t="s">
        <v>1274</v>
      </c>
      <c r="Q7" s="967"/>
      <c r="R7" s="968"/>
      <c r="S7" s="968"/>
      <c r="T7" s="968"/>
      <c r="U7" s="968"/>
    </row>
    <row r="8" spans="1:31" ht="27.75" customHeight="1">
      <c r="A8" s="1563"/>
      <c r="B8" s="1559" t="s">
        <v>287</v>
      </c>
      <c r="C8" s="1560"/>
      <c r="D8" s="1561"/>
      <c r="E8" s="1566"/>
      <c r="F8" s="1574" t="s">
        <v>285</v>
      </c>
      <c r="G8" s="1580" t="s">
        <v>1271</v>
      </c>
      <c r="H8" s="1581"/>
      <c r="I8" s="1580" t="s">
        <v>1272</v>
      </c>
      <c r="J8" s="1581"/>
      <c r="K8" s="1557" t="s">
        <v>1273</v>
      </c>
      <c r="L8" s="1558"/>
      <c r="M8" s="1572"/>
      <c r="P8" s="384"/>
    </row>
    <row r="9" spans="1:31" ht="14.25" thickBot="1">
      <c r="A9" s="1564"/>
      <c r="B9" s="415"/>
      <c r="C9" s="414"/>
      <c r="D9" s="414"/>
      <c r="E9" s="1567"/>
      <c r="F9" s="1575"/>
      <c r="G9" s="554" t="s">
        <v>281</v>
      </c>
      <c r="H9" s="554" t="s">
        <v>280</v>
      </c>
      <c r="I9" s="554" t="s">
        <v>281</v>
      </c>
      <c r="J9" s="554" t="s">
        <v>280</v>
      </c>
      <c r="K9" s="555" t="s">
        <v>281</v>
      </c>
      <c r="L9" s="556" t="s">
        <v>280</v>
      </c>
      <c r="M9" s="1573"/>
    </row>
    <row r="10" spans="1:31">
      <c r="A10" s="466"/>
      <c r="B10" s="465" t="s">
        <v>1269</v>
      </c>
      <c r="C10" s="464"/>
      <c r="D10" s="464"/>
      <c r="E10" s="463"/>
      <c r="F10" s="455"/>
      <c r="G10" s="509"/>
      <c r="H10" s="461"/>
      <c r="I10" s="509"/>
      <c r="J10" s="459"/>
      <c r="K10" s="508"/>
      <c r="L10" s="457"/>
      <c r="M10" s="456"/>
    </row>
    <row r="11" spans="1:31">
      <c r="A11" s="389"/>
      <c r="B11" s="388"/>
      <c r="C11" s="385"/>
      <c r="D11" s="363"/>
      <c r="E11" s="361"/>
      <c r="F11" s="455" t="s">
        <v>104</v>
      </c>
      <c r="G11" s="507"/>
      <c r="H11" s="485">
        <f>H59</f>
        <v>0</v>
      </c>
      <c r="I11" s="507"/>
      <c r="J11" s="485">
        <f>J59</f>
        <v>0</v>
      </c>
      <c r="K11" s="506"/>
      <c r="L11" s="485">
        <f>L59</f>
        <v>0</v>
      </c>
      <c r="M11" s="446"/>
    </row>
    <row r="12" spans="1:31">
      <c r="A12" s="389"/>
      <c r="B12" s="388"/>
      <c r="C12" s="385"/>
      <c r="D12" s="363"/>
      <c r="E12" s="361"/>
      <c r="F12" s="455" t="s">
        <v>104</v>
      </c>
      <c r="G12" s="507"/>
      <c r="H12" s="485">
        <f>H78</f>
        <v>0</v>
      </c>
      <c r="I12" s="507"/>
      <c r="J12" s="485">
        <f>J78</f>
        <v>0</v>
      </c>
      <c r="K12" s="506"/>
      <c r="L12" s="485">
        <f>L78</f>
        <v>0</v>
      </c>
      <c r="M12" s="446"/>
    </row>
    <row r="13" spans="1:31">
      <c r="A13" s="389"/>
      <c r="B13" s="388"/>
      <c r="C13" s="385"/>
      <c r="D13" s="363"/>
      <c r="E13" s="361"/>
      <c r="F13" s="455" t="s">
        <v>104</v>
      </c>
      <c r="G13" s="507"/>
      <c r="H13" s="485">
        <f>H97</f>
        <v>0</v>
      </c>
      <c r="I13" s="507"/>
      <c r="J13" s="485">
        <f>J97</f>
        <v>0</v>
      </c>
      <c r="K13" s="506"/>
      <c r="L13" s="485">
        <f>L97</f>
        <v>0</v>
      </c>
      <c r="M13" s="446"/>
    </row>
    <row r="14" spans="1:31">
      <c r="A14" s="389"/>
      <c r="B14" s="388"/>
      <c r="C14" s="385"/>
      <c r="D14" s="363"/>
      <c r="E14" s="361"/>
      <c r="F14" s="455"/>
      <c r="G14" s="507"/>
      <c r="H14" s="958">
        <f>H116</f>
        <v>0</v>
      </c>
      <c r="I14" s="507"/>
      <c r="J14" s="958">
        <f>J116</f>
        <v>0</v>
      </c>
      <c r="K14" s="506"/>
      <c r="L14" s="958">
        <f>L116</f>
        <v>0</v>
      </c>
      <c r="M14" s="941"/>
    </row>
    <row r="15" spans="1:31" ht="14.25" thickBot="1">
      <c r="A15" s="389"/>
      <c r="B15" s="388"/>
      <c r="C15" s="385"/>
      <c r="D15" s="363"/>
      <c r="E15" s="361"/>
      <c r="F15" s="455" t="s">
        <v>104</v>
      </c>
      <c r="G15" s="507"/>
      <c r="H15" s="476"/>
      <c r="I15" s="507"/>
      <c r="J15" s="476"/>
      <c r="K15" s="506"/>
      <c r="L15" s="476"/>
      <c r="M15" s="438"/>
    </row>
    <row r="16" spans="1:31" ht="15" thickTop="1" thickBot="1">
      <c r="A16" s="471"/>
      <c r="B16" s="435" t="s">
        <v>300</v>
      </c>
      <c r="C16" s="435"/>
      <c r="D16" s="434" t="s">
        <v>294</v>
      </c>
      <c r="E16" s="433"/>
      <c r="F16" s="432"/>
      <c r="G16" s="431"/>
      <c r="H16" s="429">
        <f>SUM(H11:H15)</f>
        <v>0</v>
      </c>
      <c r="I16" s="428"/>
      <c r="J16" s="429">
        <f>SUM(J11:J15)</f>
        <v>0</v>
      </c>
      <c r="K16" s="428"/>
      <c r="L16" s="429">
        <f>SUM(L11:L15)</f>
        <v>0</v>
      </c>
      <c r="M16" s="470"/>
    </row>
    <row r="17" spans="1:16">
      <c r="A17" s="466"/>
      <c r="B17" s="465" t="s">
        <v>1268</v>
      </c>
      <c r="C17" s="464"/>
      <c r="D17" s="464"/>
      <c r="E17" s="463"/>
      <c r="F17" s="510"/>
      <c r="G17" s="509"/>
      <c r="H17" s="461"/>
      <c r="I17" s="509"/>
      <c r="J17" s="461"/>
      <c r="K17" s="508"/>
      <c r="L17" s="461"/>
      <c r="M17" s="456"/>
    </row>
    <row r="18" spans="1:16">
      <c r="A18" s="389"/>
      <c r="B18" s="445"/>
      <c r="C18" s="363"/>
      <c r="D18" s="363"/>
      <c r="E18" s="361"/>
      <c r="F18" s="455" t="s">
        <v>256</v>
      </c>
      <c r="G18" s="507"/>
      <c r="H18" s="485">
        <f>H60</f>
        <v>0</v>
      </c>
      <c r="I18" s="507"/>
      <c r="J18" s="485">
        <f>J60</f>
        <v>0</v>
      </c>
      <c r="K18" s="506"/>
      <c r="L18" s="485">
        <f>L60</f>
        <v>0</v>
      </c>
      <c r="M18" s="446"/>
    </row>
    <row r="19" spans="1:16">
      <c r="A19" s="389"/>
      <c r="B19" s="445"/>
      <c r="C19" s="363"/>
      <c r="D19" s="363"/>
      <c r="E19" s="361"/>
      <c r="F19" s="455" t="s">
        <v>256</v>
      </c>
      <c r="G19" s="507"/>
      <c r="H19" s="485">
        <f>H79</f>
        <v>0</v>
      </c>
      <c r="I19" s="507"/>
      <c r="J19" s="485">
        <f>J79</f>
        <v>0</v>
      </c>
      <c r="K19" s="506"/>
      <c r="L19" s="485">
        <f>L79</f>
        <v>0</v>
      </c>
      <c r="M19" s="446"/>
    </row>
    <row r="20" spans="1:16">
      <c r="A20" s="389"/>
      <c r="B20" s="445"/>
      <c r="C20" s="363"/>
      <c r="D20" s="363"/>
      <c r="E20" s="361"/>
      <c r="F20" s="455" t="s">
        <v>256</v>
      </c>
      <c r="G20" s="507"/>
      <c r="H20" s="485">
        <f>H98</f>
        <v>0</v>
      </c>
      <c r="I20" s="507"/>
      <c r="J20" s="485">
        <f>J98</f>
        <v>0</v>
      </c>
      <c r="K20" s="506"/>
      <c r="L20" s="485">
        <f>L98</f>
        <v>0</v>
      </c>
      <c r="M20" s="446"/>
    </row>
    <row r="21" spans="1:16">
      <c r="A21" s="389"/>
      <c r="B21" s="445"/>
      <c r="C21" s="363"/>
      <c r="D21" s="363"/>
      <c r="E21" s="361"/>
      <c r="F21" s="455"/>
      <c r="G21" s="507"/>
      <c r="H21" s="958">
        <f>H117</f>
        <v>0</v>
      </c>
      <c r="I21" s="507"/>
      <c r="J21" s="958">
        <f>J117</f>
        <v>0</v>
      </c>
      <c r="K21" s="506"/>
      <c r="L21" s="958">
        <f>L117</f>
        <v>0</v>
      </c>
      <c r="M21" s="941"/>
    </row>
    <row r="22" spans="1:16" ht="14.25" thickBot="1">
      <c r="A22" s="389"/>
      <c r="B22" s="445"/>
      <c r="C22" s="363"/>
      <c r="D22" s="363"/>
      <c r="E22" s="361"/>
      <c r="F22" s="455" t="s">
        <v>256</v>
      </c>
      <c r="G22" s="507"/>
      <c r="H22" s="476"/>
      <c r="I22" s="507"/>
      <c r="J22" s="474"/>
      <c r="K22" s="506"/>
      <c r="L22" s="472"/>
      <c r="M22" s="438"/>
      <c r="P22" s="824" t="e">
        <f>'０注意事項等'!$K$9</f>
        <v>#N/A</v>
      </c>
    </row>
    <row r="23" spans="1:16" ht="15" thickTop="1" thickBot="1">
      <c r="A23" s="505"/>
      <c r="B23" s="504" t="s">
        <v>298</v>
      </c>
      <c r="C23" s="504"/>
      <c r="D23" s="503" t="s">
        <v>294</v>
      </c>
      <c r="E23" s="502"/>
      <c r="F23" s="501"/>
      <c r="G23" s="500"/>
      <c r="H23" s="499">
        <f>SUM(H18:H22)</f>
        <v>0</v>
      </c>
      <c r="I23" s="498"/>
      <c r="J23" s="497">
        <f>SUM(J18:J22)</f>
        <v>0</v>
      </c>
      <c r="K23" s="498"/>
      <c r="L23" s="497">
        <f>SUM(L18:L22)</f>
        <v>0</v>
      </c>
      <c r="M23" s="957"/>
      <c r="P23" s="824" t="s">
        <v>845</v>
      </c>
    </row>
    <row r="24" spans="1:16">
      <c r="A24" s="399"/>
      <c r="B24" s="465" t="s">
        <v>1267</v>
      </c>
      <c r="C24" s="494"/>
      <c r="D24" s="397"/>
      <c r="E24" s="493"/>
      <c r="F24" s="492"/>
      <c r="G24" s="491"/>
      <c r="H24" s="485"/>
      <c r="I24" s="491"/>
      <c r="J24" s="483"/>
      <c r="K24" s="490"/>
      <c r="L24" s="481"/>
      <c r="M24" s="956"/>
      <c r="P24" s="824" t="s">
        <v>1108</v>
      </c>
    </row>
    <row r="25" spans="1:16">
      <c r="A25" s="399"/>
      <c r="B25" s="955"/>
      <c r="C25" s="954"/>
      <c r="D25" s="953"/>
      <c r="E25" s="952" t="s">
        <v>728</v>
      </c>
      <c r="F25" s="455" t="s">
        <v>256</v>
      </c>
      <c r="G25" s="951"/>
      <c r="H25" s="949"/>
      <c r="I25" s="951"/>
      <c r="J25" s="949"/>
      <c r="K25" s="950"/>
      <c r="L25" s="949"/>
      <c r="M25" s="446"/>
    </row>
    <row r="26" spans="1:16" ht="14.25" thickBot="1">
      <c r="A26" s="480"/>
      <c r="B26" s="479"/>
      <c r="C26" s="479"/>
      <c r="D26" s="479"/>
      <c r="E26" s="478"/>
      <c r="F26" s="455"/>
      <c r="G26" s="475"/>
      <c r="H26" s="476"/>
      <c r="I26" s="475"/>
      <c r="J26" s="474"/>
      <c r="K26" s="473"/>
      <c r="L26" s="472"/>
      <c r="M26" s="438"/>
      <c r="P26" s="824" t="s">
        <v>1109</v>
      </c>
    </row>
    <row r="27" spans="1:16" ht="15" thickTop="1" thickBot="1">
      <c r="A27" s="471"/>
      <c r="B27" s="435"/>
      <c r="C27" s="435"/>
      <c r="D27" s="434" t="s">
        <v>297</v>
      </c>
      <c r="E27" s="433"/>
      <c r="F27" s="432"/>
      <c r="G27" s="431"/>
      <c r="H27" s="429">
        <f>H16+H23+H25</f>
        <v>0</v>
      </c>
      <c r="I27" s="428"/>
      <c r="J27" s="429">
        <f>J16+J23+J25</f>
        <v>0</v>
      </c>
      <c r="K27" s="428"/>
      <c r="L27" s="429">
        <f>L16+L23+L25</f>
        <v>0</v>
      </c>
      <c r="M27" s="470"/>
      <c r="P27" s="824" t="s">
        <v>1110</v>
      </c>
    </row>
    <row r="28" spans="1:16" ht="14.25" thickBot="1">
      <c r="A28" s="425"/>
      <c r="B28" s="423"/>
      <c r="C28" s="423"/>
      <c r="D28" s="423"/>
      <c r="E28" s="422"/>
      <c r="F28" s="422"/>
      <c r="G28" s="469"/>
      <c r="H28" s="467"/>
      <c r="I28" s="468"/>
      <c r="J28" s="467"/>
      <c r="K28" s="468"/>
      <c r="L28" s="467"/>
      <c r="M28" s="467"/>
      <c r="P28" s="824" t="s">
        <v>1287</v>
      </c>
    </row>
    <row r="29" spans="1:16">
      <c r="A29" s="466"/>
      <c r="B29" s="465" t="s">
        <v>1266</v>
      </c>
      <c r="C29" s="464"/>
      <c r="D29" s="464"/>
      <c r="E29" s="463"/>
      <c r="F29" s="462" t="s">
        <v>256</v>
      </c>
      <c r="G29" s="460"/>
      <c r="H29" s="461"/>
      <c r="I29" s="460"/>
      <c r="J29" s="459"/>
      <c r="K29" s="458"/>
      <c r="L29" s="457"/>
      <c r="M29" s="456"/>
    </row>
    <row r="30" spans="1:16">
      <c r="A30" s="389"/>
      <c r="B30" s="388"/>
      <c r="C30" s="363"/>
      <c r="D30" s="363"/>
      <c r="E30" s="387"/>
      <c r="F30" s="455" t="s">
        <v>256</v>
      </c>
      <c r="G30" s="948"/>
      <c r="H30" s="945">
        <f>H61</f>
        <v>0</v>
      </c>
      <c r="I30" s="947"/>
      <c r="J30" s="945">
        <f>J61</f>
        <v>0</v>
      </c>
      <c r="K30" s="946"/>
      <c r="L30" s="945">
        <f>L61</f>
        <v>0</v>
      </c>
      <c r="M30" s="446"/>
    </row>
    <row r="31" spans="1:16">
      <c r="A31" s="389"/>
      <c r="B31" s="388"/>
      <c r="C31" s="363"/>
      <c r="D31" s="363"/>
      <c r="E31" s="387"/>
      <c r="F31" s="455" t="s">
        <v>256</v>
      </c>
      <c r="G31" s="948"/>
      <c r="H31" s="945">
        <f>H80</f>
        <v>0</v>
      </c>
      <c r="I31" s="947"/>
      <c r="J31" s="945">
        <f>J80</f>
        <v>0</v>
      </c>
      <c r="K31" s="946"/>
      <c r="L31" s="945">
        <f>L80</f>
        <v>0</v>
      </c>
      <c r="M31" s="446"/>
    </row>
    <row r="32" spans="1:16">
      <c r="A32" s="389"/>
      <c r="B32" s="388"/>
      <c r="C32" s="363"/>
      <c r="D32" s="363"/>
      <c r="E32" s="387"/>
      <c r="F32" s="455" t="s">
        <v>256</v>
      </c>
      <c r="G32" s="948"/>
      <c r="H32" s="945">
        <f>H99</f>
        <v>0</v>
      </c>
      <c r="I32" s="947"/>
      <c r="J32" s="945">
        <f>J99</f>
        <v>0</v>
      </c>
      <c r="K32" s="946"/>
      <c r="L32" s="945">
        <f>L99</f>
        <v>0</v>
      </c>
      <c r="M32" s="446"/>
    </row>
    <row r="33" spans="1:13">
      <c r="A33" s="389"/>
      <c r="B33" s="388"/>
      <c r="C33" s="363"/>
      <c r="D33" s="363"/>
      <c r="E33" s="387"/>
      <c r="F33" s="444"/>
      <c r="G33" s="939"/>
      <c r="H33" s="942">
        <f>H118</f>
        <v>0</v>
      </c>
      <c r="I33" s="944"/>
      <c r="J33" s="942">
        <f>J118</f>
        <v>0</v>
      </c>
      <c r="K33" s="943"/>
      <c r="L33" s="942">
        <f>L118</f>
        <v>0</v>
      </c>
      <c r="M33" s="941"/>
    </row>
    <row r="34" spans="1:13" ht="14.25" thickBot="1">
      <c r="A34" s="389"/>
      <c r="B34" s="445"/>
      <c r="C34" s="363"/>
      <c r="D34" s="363"/>
      <c r="E34" s="387"/>
      <c r="F34" s="444" t="s">
        <v>256</v>
      </c>
      <c r="G34" s="939"/>
      <c r="H34" s="940"/>
      <c r="I34" s="939"/>
      <c r="J34" s="938"/>
      <c r="K34" s="937"/>
      <c r="L34" s="936"/>
      <c r="M34" s="438"/>
    </row>
    <row r="35" spans="1:13" ht="15" thickTop="1" thickBot="1">
      <c r="A35" s="437"/>
      <c r="B35" s="436" t="s">
        <v>295</v>
      </c>
      <c r="C35" s="435"/>
      <c r="D35" s="434" t="s">
        <v>294</v>
      </c>
      <c r="E35" s="433" t="s">
        <v>255</v>
      </c>
      <c r="F35" s="432"/>
      <c r="G35" s="431"/>
      <c r="H35" s="429">
        <f>SUM(H30:H34)</f>
        <v>0</v>
      </c>
      <c r="I35" s="430"/>
      <c r="J35" s="429">
        <f>SUM(J30:J34)</f>
        <v>0</v>
      </c>
      <c r="K35" s="428"/>
      <c r="L35" s="427">
        <f>SUM(L30:L34)</f>
        <v>0</v>
      </c>
      <c r="M35" s="426"/>
    </row>
    <row r="36" spans="1:13" s="324" customFormat="1">
      <c r="A36" s="425"/>
      <c r="B36" s="423"/>
      <c r="C36" s="423"/>
      <c r="D36" s="423"/>
      <c r="E36" s="422"/>
      <c r="F36" s="422"/>
      <c r="G36" s="422"/>
      <c r="H36" s="421"/>
      <c r="I36" s="421"/>
      <c r="J36" s="421"/>
      <c r="K36" s="421"/>
      <c r="L36" s="421"/>
      <c r="M36" s="421"/>
    </row>
    <row r="37" spans="1:13" s="324" customFormat="1">
      <c r="A37" s="425"/>
      <c r="B37" s="423"/>
      <c r="C37" s="423"/>
      <c r="D37" s="423"/>
      <c r="E37" s="422"/>
      <c r="F37" s="422"/>
      <c r="G37" s="422"/>
      <c r="H37" s="421"/>
      <c r="I37" s="421"/>
      <c r="J37" s="421"/>
      <c r="K37" s="421"/>
      <c r="L37" s="421"/>
      <c r="M37" s="421"/>
    </row>
    <row r="38" spans="1:13" s="324" customFormat="1" ht="14.25" thickBot="1">
      <c r="A38" s="424" t="s">
        <v>292</v>
      </c>
      <c r="B38" s="423"/>
      <c r="C38" s="423"/>
      <c r="D38" s="1582" t="s">
        <v>1325</v>
      </c>
      <c r="E38" s="1582"/>
      <c r="F38" s="1582"/>
      <c r="G38" s="1582"/>
      <c r="H38" s="1582"/>
      <c r="I38" s="1582"/>
      <c r="J38" s="1582"/>
      <c r="K38" s="1582"/>
      <c r="L38" s="1582"/>
      <c r="M38" s="420"/>
    </row>
    <row r="39" spans="1:13" s="324" customFormat="1">
      <c r="A39" s="1562" t="s">
        <v>291</v>
      </c>
      <c r="B39" s="419" t="s">
        <v>290</v>
      </c>
      <c r="C39" s="418"/>
      <c r="D39" s="417"/>
      <c r="E39" s="1565" t="s">
        <v>289</v>
      </c>
      <c r="F39" s="1568" t="e">
        <f>F7</f>
        <v>#N/A</v>
      </c>
      <c r="G39" s="1569"/>
      <c r="H39" s="1569"/>
      <c r="I39" s="1569"/>
      <c r="J39" s="1569"/>
      <c r="K39" s="1569"/>
      <c r="L39" s="1570"/>
      <c r="M39" s="1571" t="s">
        <v>288</v>
      </c>
    </row>
    <row r="40" spans="1:13" s="324" customFormat="1" ht="27.75" customHeight="1">
      <c r="A40" s="1563"/>
      <c r="B40" s="1559" t="s">
        <v>287</v>
      </c>
      <c r="C40" s="1579"/>
      <c r="D40" s="416" t="s">
        <v>286</v>
      </c>
      <c r="E40" s="1566"/>
      <c r="F40" s="1574" t="s">
        <v>285</v>
      </c>
      <c r="G40" s="1580" t="s">
        <v>1271</v>
      </c>
      <c r="H40" s="1581"/>
      <c r="I40" s="1580" t="s">
        <v>1272</v>
      </c>
      <c r="J40" s="1581"/>
      <c r="K40" s="1557" t="s">
        <v>1273</v>
      </c>
      <c r="L40" s="1558"/>
      <c r="M40" s="1577"/>
    </row>
    <row r="41" spans="1:13" s="324" customFormat="1" ht="14.25" thickBot="1">
      <c r="A41" s="1564"/>
      <c r="B41" s="415"/>
      <c r="C41" s="414"/>
      <c r="D41" s="413"/>
      <c r="E41" s="1567"/>
      <c r="F41" s="1575"/>
      <c r="G41" s="557" t="s">
        <v>281</v>
      </c>
      <c r="H41" s="558" t="s">
        <v>280</v>
      </c>
      <c r="I41" s="557" t="s">
        <v>281</v>
      </c>
      <c r="J41" s="555" t="s">
        <v>280</v>
      </c>
      <c r="K41" s="959" t="s">
        <v>281</v>
      </c>
      <c r="L41" s="960" t="s">
        <v>280</v>
      </c>
      <c r="M41" s="1578"/>
    </row>
    <row r="42" spans="1:13" s="324" customFormat="1">
      <c r="A42" s="466"/>
      <c r="B42" s="412" t="s">
        <v>1265</v>
      </c>
      <c r="C42" s="464"/>
      <c r="D42" s="396"/>
      <c r="E42" s="395"/>
      <c r="F42" s="393"/>
      <c r="G42" s="394"/>
      <c r="H42" s="393"/>
      <c r="I42" s="392"/>
      <c r="J42" s="393"/>
      <c r="K42" s="961"/>
      <c r="L42" s="962"/>
      <c r="M42" s="390"/>
    </row>
    <row r="43" spans="1:13" s="324" customFormat="1">
      <c r="A43" s="389"/>
      <c r="B43" s="388"/>
      <c r="C43" s="935"/>
      <c r="D43" s="640" t="s">
        <v>268</v>
      </c>
      <c r="E43" s="387"/>
      <c r="F43" s="338"/>
      <c r="G43" s="386"/>
      <c r="H43" s="338"/>
      <c r="I43" s="386"/>
      <c r="J43" s="338"/>
      <c r="K43" s="963"/>
      <c r="L43" s="964"/>
      <c r="M43" s="366"/>
    </row>
    <row r="44" spans="1:13" s="324" customFormat="1">
      <c r="A44" s="365"/>
      <c r="B44" s="614"/>
      <c r="C44" s="363"/>
      <c r="D44" s="369"/>
      <c r="E44" s="361"/>
      <c r="F44" s="368"/>
      <c r="G44" s="358"/>
      <c r="H44" s="356">
        <f t="shared" ref="H44:H58" si="0">$F44*G44</f>
        <v>0</v>
      </c>
      <c r="I44" s="358"/>
      <c r="J44" s="356">
        <f t="shared" ref="J44:J58" si="1">$F44*I44</f>
        <v>0</v>
      </c>
      <c r="K44" s="965">
        <f>G44-I44</f>
        <v>0</v>
      </c>
      <c r="L44" s="966">
        <f>$F44*K44</f>
        <v>0</v>
      </c>
      <c r="M44" s="366"/>
    </row>
    <row r="45" spans="1:13" s="324" customFormat="1">
      <c r="A45" s="365"/>
      <c r="B45" s="614"/>
      <c r="C45" s="363"/>
      <c r="D45" s="369"/>
      <c r="E45" s="361"/>
      <c r="F45" s="368"/>
      <c r="G45" s="358"/>
      <c r="H45" s="356">
        <f t="shared" si="0"/>
        <v>0</v>
      </c>
      <c r="I45" s="358"/>
      <c r="J45" s="356">
        <f>$F45*I45</f>
        <v>0</v>
      </c>
      <c r="K45" s="965">
        <f>G45-I45</f>
        <v>0</v>
      </c>
      <c r="L45" s="966">
        <f t="shared" ref="L45:L58" si="2">$F45*K45</f>
        <v>0</v>
      </c>
      <c r="M45" s="366"/>
    </row>
    <row r="46" spans="1:13" s="324" customFormat="1">
      <c r="A46" s="365"/>
      <c r="B46" s="614"/>
      <c r="C46" s="363"/>
      <c r="D46" s="369"/>
      <c r="E46" s="361"/>
      <c r="F46" s="368"/>
      <c r="G46" s="358"/>
      <c r="H46" s="356">
        <f t="shared" si="0"/>
        <v>0</v>
      </c>
      <c r="I46" s="358"/>
      <c r="J46" s="356">
        <f t="shared" si="1"/>
        <v>0</v>
      </c>
      <c r="K46" s="965">
        <f t="shared" ref="K46:K55" si="3">G46-I46</f>
        <v>0</v>
      </c>
      <c r="L46" s="966">
        <f t="shared" si="2"/>
        <v>0</v>
      </c>
      <c r="M46" s="366"/>
    </row>
    <row r="47" spans="1:13" s="324" customFormat="1">
      <c r="A47" s="365"/>
      <c r="B47" s="614"/>
      <c r="C47" s="363"/>
      <c r="D47" s="369"/>
      <c r="E47" s="361"/>
      <c r="F47" s="368"/>
      <c r="G47" s="358"/>
      <c r="H47" s="356">
        <f t="shared" si="0"/>
        <v>0</v>
      </c>
      <c r="I47" s="358"/>
      <c r="J47" s="356">
        <f t="shared" si="1"/>
        <v>0</v>
      </c>
      <c r="K47" s="965">
        <f t="shared" si="3"/>
        <v>0</v>
      </c>
      <c r="L47" s="966">
        <f t="shared" si="2"/>
        <v>0</v>
      </c>
      <c r="M47" s="366"/>
    </row>
    <row r="48" spans="1:13" s="324" customFormat="1">
      <c r="A48" s="365"/>
      <c r="B48" s="614"/>
      <c r="C48" s="363"/>
      <c r="D48" s="369"/>
      <c r="E48" s="361"/>
      <c r="F48" s="368"/>
      <c r="G48" s="358"/>
      <c r="H48" s="356">
        <f t="shared" si="0"/>
        <v>0</v>
      </c>
      <c r="I48" s="358"/>
      <c r="J48" s="356">
        <f t="shared" si="1"/>
        <v>0</v>
      </c>
      <c r="K48" s="965">
        <f t="shared" si="3"/>
        <v>0</v>
      </c>
      <c r="L48" s="966">
        <f t="shared" si="2"/>
        <v>0</v>
      </c>
      <c r="M48" s="366"/>
    </row>
    <row r="49" spans="1:13" s="324" customFormat="1">
      <c r="A49" s="365"/>
      <c r="B49" s="614"/>
      <c r="C49" s="363"/>
      <c r="D49" s="369"/>
      <c r="E49" s="361"/>
      <c r="F49" s="368"/>
      <c r="G49" s="358"/>
      <c r="H49" s="356">
        <f t="shared" si="0"/>
        <v>0</v>
      </c>
      <c r="I49" s="358"/>
      <c r="J49" s="356">
        <f t="shared" si="1"/>
        <v>0</v>
      </c>
      <c r="K49" s="965">
        <f t="shared" si="3"/>
        <v>0</v>
      </c>
      <c r="L49" s="966">
        <f t="shared" si="2"/>
        <v>0</v>
      </c>
      <c r="M49" s="366"/>
    </row>
    <row r="50" spans="1:13" s="324" customFormat="1">
      <c r="A50" s="365"/>
      <c r="B50" s="614"/>
      <c r="C50" s="363"/>
      <c r="D50" s="362"/>
      <c r="E50" s="361"/>
      <c r="F50" s="368"/>
      <c r="G50" s="358"/>
      <c r="H50" s="356">
        <f t="shared" si="0"/>
        <v>0</v>
      </c>
      <c r="I50" s="358"/>
      <c r="J50" s="356">
        <f t="shared" si="1"/>
        <v>0</v>
      </c>
      <c r="K50" s="965">
        <f t="shared" si="3"/>
        <v>0</v>
      </c>
      <c r="L50" s="966">
        <f t="shared" si="2"/>
        <v>0</v>
      </c>
      <c r="M50" s="366"/>
    </row>
    <row r="51" spans="1:13" s="324" customFormat="1">
      <c r="A51" s="365"/>
      <c r="B51" s="614"/>
      <c r="C51" s="363"/>
      <c r="D51" s="362"/>
      <c r="E51" s="361"/>
      <c r="F51" s="368"/>
      <c r="G51" s="358"/>
      <c r="H51" s="356">
        <f t="shared" si="0"/>
        <v>0</v>
      </c>
      <c r="I51" s="358"/>
      <c r="J51" s="356">
        <f t="shared" si="1"/>
        <v>0</v>
      </c>
      <c r="K51" s="965">
        <f t="shared" si="3"/>
        <v>0</v>
      </c>
      <c r="L51" s="966">
        <f t="shared" si="2"/>
        <v>0</v>
      </c>
      <c r="M51" s="366"/>
    </row>
    <row r="52" spans="1:13" s="324" customFormat="1">
      <c r="A52" s="365"/>
      <c r="B52" s="614"/>
      <c r="C52" s="363"/>
      <c r="D52" s="362"/>
      <c r="E52" s="361"/>
      <c r="F52" s="368"/>
      <c r="G52" s="358"/>
      <c r="H52" s="356">
        <f t="shared" si="0"/>
        <v>0</v>
      </c>
      <c r="I52" s="358"/>
      <c r="J52" s="356">
        <f t="shared" si="1"/>
        <v>0</v>
      </c>
      <c r="K52" s="965">
        <f t="shared" si="3"/>
        <v>0</v>
      </c>
      <c r="L52" s="966">
        <f t="shared" si="2"/>
        <v>0</v>
      </c>
      <c r="M52" s="366"/>
    </row>
    <row r="53" spans="1:13" s="324" customFormat="1">
      <c r="A53" s="365"/>
      <c r="B53" s="614"/>
      <c r="C53" s="363"/>
      <c r="D53" s="362"/>
      <c r="E53" s="361"/>
      <c r="F53" s="368"/>
      <c r="G53" s="358"/>
      <c r="H53" s="356">
        <f t="shared" si="0"/>
        <v>0</v>
      </c>
      <c r="I53" s="358"/>
      <c r="J53" s="356">
        <f t="shared" si="1"/>
        <v>0</v>
      </c>
      <c r="K53" s="965">
        <f t="shared" si="3"/>
        <v>0</v>
      </c>
      <c r="L53" s="966">
        <f t="shared" si="2"/>
        <v>0</v>
      </c>
      <c r="M53" s="366"/>
    </row>
    <row r="54" spans="1:13" s="324" customFormat="1">
      <c r="A54" s="365"/>
      <c r="B54" s="614"/>
      <c r="C54" s="363"/>
      <c r="D54" s="362"/>
      <c r="E54" s="361"/>
      <c r="F54" s="368"/>
      <c r="G54" s="358"/>
      <c r="H54" s="356">
        <f t="shared" si="0"/>
        <v>0</v>
      </c>
      <c r="I54" s="358"/>
      <c r="J54" s="356">
        <f t="shared" si="1"/>
        <v>0</v>
      </c>
      <c r="K54" s="965">
        <f t="shared" si="3"/>
        <v>0</v>
      </c>
      <c r="L54" s="966">
        <f t="shared" si="2"/>
        <v>0</v>
      </c>
      <c r="M54" s="366"/>
    </row>
    <row r="55" spans="1:13" s="324" customFormat="1">
      <c r="A55" s="365"/>
      <c r="B55" s="614"/>
      <c r="C55" s="363"/>
      <c r="D55" s="362"/>
      <c r="E55" s="361"/>
      <c r="F55" s="368"/>
      <c r="G55" s="358"/>
      <c r="H55" s="356">
        <f t="shared" si="0"/>
        <v>0</v>
      </c>
      <c r="I55" s="358"/>
      <c r="J55" s="356">
        <f t="shared" si="1"/>
        <v>0</v>
      </c>
      <c r="K55" s="965">
        <f t="shared" si="3"/>
        <v>0</v>
      </c>
      <c r="L55" s="966">
        <f t="shared" si="2"/>
        <v>0</v>
      </c>
      <c r="M55" s="366"/>
    </row>
    <row r="56" spans="1:13" s="324" customFormat="1">
      <c r="A56" s="365"/>
      <c r="B56" s="614"/>
      <c r="C56" s="363"/>
      <c r="D56" s="362"/>
      <c r="E56" s="361"/>
      <c r="F56" s="368"/>
      <c r="G56" s="358"/>
      <c r="H56" s="356">
        <f t="shared" si="0"/>
        <v>0</v>
      </c>
      <c r="I56" s="358"/>
      <c r="J56" s="356">
        <f t="shared" si="1"/>
        <v>0</v>
      </c>
      <c r="K56" s="965">
        <f t="shared" ref="K56:K58" si="4">G56-I56</f>
        <v>0</v>
      </c>
      <c r="L56" s="966">
        <f t="shared" si="2"/>
        <v>0</v>
      </c>
      <c r="M56" s="366"/>
    </row>
    <row r="57" spans="1:13" s="324" customFormat="1">
      <c r="A57" s="365"/>
      <c r="B57" s="614"/>
      <c r="C57" s="363"/>
      <c r="D57" s="362"/>
      <c r="E57" s="361"/>
      <c r="F57" s="368"/>
      <c r="G57" s="358"/>
      <c r="H57" s="356">
        <f t="shared" si="0"/>
        <v>0</v>
      </c>
      <c r="I57" s="358"/>
      <c r="J57" s="356">
        <f t="shared" si="1"/>
        <v>0</v>
      </c>
      <c r="K57" s="965">
        <f t="shared" si="4"/>
        <v>0</v>
      </c>
      <c r="L57" s="966">
        <f t="shared" si="2"/>
        <v>0</v>
      </c>
      <c r="M57" s="366"/>
    </row>
    <row r="58" spans="1:13" s="324" customFormat="1" ht="14.25" thickBot="1">
      <c r="A58" s="365"/>
      <c r="B58" s="614"/>
      <c r="C58" s="381"/>
      <c r="D58" s="380"/>
      <c r="E58" s="379"/>
      <c r="F58" s="360"/>
      <c r="G58" s="359"/>
      <c r="H58" s="356">
        <f t="shared" si="0"/>
        <v>0</v>
      </c>
      <c r="I58" s="358"/>
      <c r="J58" s="356">
        <f t="shared" si="1"/>
        <v>0</v>
      </c>
      <c r="K58" s="965">
        <f t="shared" si="4"/>
        <v>0</v>
      </c>
      <c r="L58" s="966">
        <f t="shared" si="2"/>
        <v>0</v>
      </c>
      <c r="M58" s="355"/>
    </row>
    <row r="59" spans="1:13" s="324" customFormat="1" ht="14.25" thickTop="1">
      <c r="A59" s="354"/>
      <c r="B59" s="353" t="s">
        <v>1264</v>
      </c>
      <c r="C59" s="352"/>
      <c r="D59" s="351" t="s">
        <v>270</v>
      </c>
      <c r="E59" s="350" t="s">
        <v>256</v>
      </c>
      <c r="F59" s="349" t="s">
        <v>256</v>
      </c>
      <c r="G59" s="348" t="s">
        <v>256</v>
      </c>
      <c r="H59" s="347">
        <f>SUMIFS(H44:H58,$A44:$A58,"建材費")</f>
        <v>0</v>
      </c>
      <c r="I59" s="348" t="s">
        <v>256</v>
      </c>
      <c r="J59" s="347">
        <f>SUMIFS(J44:J58,$A44:$A58,"建材費")</f>
        <v>0</v>
      </c>
      <c r="K59" s="348" t="s">
        <v>255</v>
      </c>
      <c r="L59" s="347">
        <f>SUMIFS(L44:L58,$A44:$A58,"建材費")</f>
        <v>0</v>
      </c>
      <c r="M59" s="346" t="str">
        <f>IF(L59=(H59-J59),"小計OK","要チョック")</f>
        <v>小計OK</v>
      </c>
    </row>
    <row r="60" spans="1:13" s="324" customFormat="1">
      <c r="A60" s="345"/>
      <c r="B60" s="344" t="s">
        <v>271</v>
      </c>
      <c r="C60" s="343"/>
      <c r="D60" s="342" t="s">
        <v>270</v>
      </c>
      <c r="E60" s="341" t="s">
        <v>256</v>
      </c>
      <c r="F60" s="340" t="s">
        <v>256</v>
      </c>
      <c r="G60" s="339" t="s">
        <v>256</v>
      </c>
      <c r="H60" s="338">
        <f>SUMIFS(H44:H58,$A44:$A58,"工事費")</f>
        <v>0</v>
      </c>
      <c r="I60" s="339" t="s">
        <v>256</v>
      </c>
      <c r="J60" s="338">
        <f>SUMIFS(J44:J58,$A44:$A58,"工事費")</f>
        <v>0</v>
      </c>
      <c r="K60" s="339" t="s">
        <v>255</v>
      </c>
      <c r="L60" s="338">
        <f>SUMIFS(L44:L58,$A44:$A58,"工事費")</f>
        <v>0</v>
      </c>
      <c r="M60" s="337" t="str">
        <f>IF(L60=(H60-J60),"小計OK","要チョック")</f>
        <v>小計OK</v>
      </c>
    </row>
    <row r="61" spans="1:13" s="324" customFormat="1" ht="14.25" thickBot="1">
      <c r="A61" s="335"/>
      <c r="B61" s="334" t="s">
        <v>269</v>
      </c>
      <c r="C61" s="333"/>
      <c r="D61" s="332" t="s">
        <v>4</v>
      </c>
      <c r="E61" s="331" t="s">
        <v>256</v>
      </c>
      <c r="F61" s="330" t="s">
        <v>256</v>
      </c>
      <c r="G61" s="328" t="s">
        <v>256</v>
      </c>
      <c r="H61" s="329">
        <f>SUM(H44:H58)</f>
        <v>0</v>
      </c>
      <c r="I61" s="328" t="s">
        <v>256</v>
      </c>
      <c r="J61" s="329">
        <f>SUM(J44:J58)</f>
        <v>0</v>
      </c>
      <c r="K61" s="328" t="s">
        <v>255</v>
      </c>
      <c r="L61" s="329">
        <f>SUM(L44:L58)</f>
        <v>0</v>
      </c>
      <c r="M61" s="326" t="str">
        <f>IF(L61=(H61-J61),"合計OK","要チョック")</f>
        <v>合計OK</v>
      </c>
    </row>
    <row r="62" spans="1:13" s="324" customFormat="1">
      <c r="A62" s="389"/>
      <c r="B62" s="388"/>
      <c r="C62" s="935"/>
      <c r="D62" s="640" t="s">
        <v>268</v>
      </c>
      <c r="E62" s="387"/>
      <c r="F62" s="338"/>
      <c r="G62" s="386"/>
      <c r="H62" s="338"/>
      <c r="I62" s="386"/>
      <c r="J62" s="338"/>
      <c r="K62" s="963"/>
      <c r="L62" s="964"/>
      <c r="M62" s="366"/>
    </row>
    <row r="63" spans="1:13" s="324" customFormat="1">
      <c r="A63" s="365"/>
      <c r="B63" s="614"/>
      <c r="C63" s="363"/>
      <c r="D63" s="369"/>
      <c r="E63" s="361"/>
      <c r="F63" s="368"/>
      <c r="G63" s="358"/>
      <c r="H63" s="356">
        <f t="shared" ref="H63:H77" si="5">$F63*G63</f>
        <v>0</v>
      </c>
      <c r="I63" s="358"/>
      <c r="J63" s="356">
        <f t="shared" ref="J63:J77" si="6">$F63*I63</f>
        <v>0</v>
      </c>
      <c r="K63" s="965">
        <f>G63-I63</f>
        <v>0</v>
      </c>
      <c r="L63" s="966">
        <f>$F63*K63</f>
        <v>0</v>
      </c>
      <c r="M63" s="366"/>
    </row>
    <row r="64" spans="1:13" s="324" customFormat="1">
      <c r="A64" s="365"/>
      <c r="B64" s="614"/>
      <c r="C64" s="363"/>
      <c r="D64" s="369"/>
      <c r="E64" s="361"/>
      <c r="F64" s="368"/>
      <c r="G64" s="358"/>
      <c r="H64" s="356">
        <f t="shared" si="5"/>
        <v>0</v>
      </c>
      <c r="I64" s="358"/>
      <c r="J64" s="356">
        <f>$F64*I64</f>
        <v>0</v>
      </c>
      <c r="K64" s="965">
        <f t="shared" ref="K64:K77" si="7">G64-I64</f>
        <v>0</v>
      </c>
      <c r="L64" s="966">
        <f t="shared" ref="L64:L77" si="8">$F64*K64</f>
        <v>0</v>
      </c>
      <c r="M64" s="366"/>
    </row>
    <row r="65" spans="1:13" s="324" customFormat="1">
      <c r="A65" s="365"/>
      <c r="B65" s="614"/>
      <c r="C65" s="363"/>
      <c r="D65" s="369"/>
      <c r="E65" s="361"/>
      <c r="F65" s="368"/>
      <c r="G65" s="358"/>
      <c r="H65" s="356">
        <f t="shared" si="5"/>
        <v>0</v>
      </c>
      <c r="I65" s="358"/>
      <c r="J65" s="356">
        <f t="shared" si="6"/>
        <v>0</v>
      </c>
      <c r="K65" s="965">
        <f t="shared" si="7"/>
        <v>0</v>
      </c>
      <c r="L65" s="966">
        <f t="shared" si="8"/>
        <v>0</v>
      </c>
      <c r="M65" s="366"/>
    </row>
    <row r="66" spans="1:13" s="324" customFormat="1">
      <c r="A66" s="365"/>
      <c r="B66" s="614"/>
      <c r="C66" s="363"/>
      <c r="D66" s="369"/>
      <c r="E66" s="361"/>
      <c r="F66" s="368"/>
      <c r="G66" s="358"/>
      <c r="H66" s="356">
        <f t="shared" si="5"/>
        <v>0</v>
      </c>
      <c r="I66" s="358"/>
      <c r="J66" s="356">
        <f t="shared" si="6"/>
        <v>0</v>
      </c>
      <c r="K66" s="965">
        <f t="shared" si="7"/>
        <v>0</v>
      </c>
      <c r="L66" s="966">
        <f t="shared" si="8"/>
        <v>0</v>
      </c>
      <c r="M66" s="366"/>
    </row>
    <row r="67" spans="1:13" s="324" customFormat="1">
      <c r="A67" s="365"/>
      <c r="B67" s="614"/>
      <c r="C67" s="363"/>
      <c r="D67" s="369"/>
      <c r="E67" s="361"/>
      <c r="F67" s="368"/>
      <c r="G67" s="358"/>
      <c r="H67" s="356">
        <f t="shared" si="5"/>
        <v>0</v>
      </c>
      <c r="I67" s="358"/>
      <c r="J67" s="356">
        <f t="shared" si="6"/>
        <v>0</v>
      </c>
      <c r="K67" s="965">
        <f t="shared" si="7"/>
        <v>0</v>
      </c>
      <c r="L67" s="966">
        <f t="shared" si="8"/>
        <v>0</v>
      </c>
      <c r="M67" s="366"/>
    </row>
    <row r="68" spans="1:13" s="324" customFormat="1">
      <c r="A68" s="365"/>
      <c r="B68" s="614"/>
      <c r="C68" s="363"/>
      <c r="D68" s="369"/>
      <c r="E68" s="361"/>
      <c r="F68" s="368"/>
      <c r="G68" s="358"/>
      <c r="H68" s="356">
        <f t="shared" si="5"/>
        <v>0</v>
      </c>
      <c r="I68" s="358"/>
      <c r="J68" s="356">
        <f t="shared" si="6"/>
        <v>0</v>
      </c>
      <c r="K68" s="965">
        <f t="shared" si="7"/>
        <v>0</v>
      </c>
      <c r="L68" s="966">
        <f t="shared" si="8"/>
        <v>0</v>
      </c>
      <c r="M68" s="366"/>
    </row>
    <row r="69" spans="1:13" s="324" customFormat="1">
      <c r="A69" s="365"/>
      <c r="B69" s="614"/>
      <c r="C69" s="363"/>
      <c r="D69" s="362"/>
      <c r="E69" s="361"/>
      <c r="F69" s="368"/>
      <c r="G69" s="358"/>
      <c r="H69" s="356">
        <f t="shared" si="5"/>
        <v>0</v>
      </c>
      <c r="I69" s="358"/>
      <c r="J69" s="356">
        <f t="shared" si="6"/>
        <v>0</v>
      </c>
      <c r="K69" s="965">
        <f t="shared" si="7"/>
        <v>0</v>
      </c>
      <c r="L69" s="966">
        <f t="shared" si="8"/>
        <v>0</v>
      </c>
      <c r="M69" s="366"/>
    </row>
    <row r="70" spans="1:13" s="324" customFormat="1">
      <c r="A70" s="365"/>
      <c r="B70" s="614"/>
      <c r="C70" s="363"/>
      <c r="D70" s="362"/>
      <c r="E70" s="361"/>
      <c r="F70" s="368"/>
      <c r="G70" s="358"/>
      <c r="H70" s="356">
        <f t="shared" si="5"/>
        <v>0</v>
      </c>
      <c r="I70" s="358"/>
      <c r="J70" s="356">
        <f t="shared" si="6"/>
        <v>0</v>
      </c>
      <c r="K70" s="965">
        <f t="shared" si="7"/>
        <v>0</v>
      </c>
      <c r="L70" s="966">
        <f t="shared" si="8"/>
        <v>0</v>
      </c>
      <c r="M70" s="366"/>
    </row>
    <row r="71" spans="1:13" s="324" customFormat="1">
      <c r="A71" s="365"/>
      <c r="B71" s="614"/>
      <c r="C71" s="363"/>
      <c r="D71" s="362"/>
      <c r="E71" s="361"/>
      <c r="F71" s="368"/>
      <c r="G71" s="358"/>
      <c r="H71" s="356">
        <f t="shared" si="5"/>
        <v>0</v>
      </c>
      <c r="I71" s="358"/>
      <c r="J71" s="356">
        <f t="shared" si="6"/>
        <v>0</v>
      </c>
      <c r="K71" s="965">
        <f t="shared" si="7"/>
        <v>0</v>
      </c>
      <c r="L71" s="966">
        <f t="shared" si="8"/>
        <v>0</v>
      </c>
      <c r="M71" s="366"/>
    </row>
    <row r="72" spans="1:13" s="324" customFormat="1">
      <c r="A72" s="365"/>
      <c r="B72" s="614"/>
      <c r="C72" s="363"/>
      <c r="D72" s="362"/>
      <c r="E72" s="361"/>
      <c r="F72" s="368"/>
      <c r="G72" s="358"/>
      <c r="H72" s="356">
        <f t="shared" si="5"/>
        <v>0</v>
      </c>
      <c r="I72" s="358"/>
      <c r="J72" s="356">
        <f t="shared" si="6"/>
        <v>0</v>
      </c>
      <c r="K72" s="965">
        <f t="shared" si="7"/>
        <v>0</v>
      </c>
      <c r="L72" s="966">
        <f t="shared" si="8"/>
        <v>0</v>
      </c>
      <c r="M72" s="366"/>
    </row>
    <row r="73" spans="1:13" s="324" customFormat="1">
      <c r="A73" s="365"/>
      <c r="B73" s="614"/>
      <c r="C73" s="363"/>
      <c r="D73" s="362"/>
      <c r="E73" s="361"/>
      <c r="F73" s="368"/>
      <c r="G73" s="358"/>
      <c r="H73" s="356">
        <f t="shared" si="5"/>
        <v>0</v>
      </c>
      <c r="I73" s="358"/>
      <c r="J73" s="356">
        <f t="shared" si="6"/>
        <v>0</v>
      </c>
      <c r="K73" s="965">
        <f t="shared" si="7"/>
        <v>0</v>
      </c>
      <c r="L73" s="966">
        <f t="shared" si="8"/>
        <v>0</v>
      </c>
      <c r="M73" s="366"/>
    </row>
    <row r="74" spans="1:13" s="324" customFormat="1">
      <c r="A74" s="365"/>
      <c r="B74" s="614"/>
      <c r="C74" s="363"/>
      <c r="D74" s="362"/>
      <c r="E74" s="361"/>
      <c r="F74" s="368"/>
      <c r="G74" s="358"/>
      <c r="H74" s="356">
        <f t="shared" si="5"/>
        <v>0</v>
      </c>
      <c r="I74" s="358"/>
      <c r="J74" s="356">
        <f t="shared" si="6"/>
        <v>0</v>
      </c>
      <c r="K74" s="965">
        <f t="shared" si="7"/>
        <v>0</v>
      </c>
      <c r="L74" s="966">
        <f t="shared" si="8"/>
        <v>0</v>
      </c>
      <c r="M74" s="366"/>
    </row>
    <row r="75" spans="1:13" s="324" customFormat="1">
      <c r="A75" s="365"/>
      <c r="B75" s="614"/>
      <c r="C75" s="363"/>
      <c r="D75" s="362"/>
      <c r="E75" s="361"/>
      <c r="F75" s="368"/>
      <c r="G75" s="358"/>
      <c r="H75" s="356">
        <f t="shared" si="5"/>
        <v>0</v>
      </c>
      <c r="I75" s="358"/>
      <c r="J75" s="356">
        <f t="shared" si="6"/>
        <v>0</v>
      </c>
      <c r="K75" s="965">
        <f t="shared" si="7"/>
        <v>0</v>
      </c>
      <c r="L75" s="966">
        <f t="shared" si="8"/>
        <v>0</v>
      </c>
      <c r="M75" s="366"/>
    </row>
    <row r="76" spans="1:13" s="324" customFormat="1">
      <c r="A76" s="365"/>
      <c r="B76" s="614"/>
      <c r="C76" s="363"/>
      <c r="D76" s="362"/>
      <c r="E76" s="361"/>
      <c r="F76" s="368"/>
      <c r="G76" s="358"/>
      <c r="H76" s="356">
        <f t="shared" si="5"/>
        <v>0</v>
      </c>
      <c r="I76" s="358"/>
      <c r="J76" s="356">
        <f t="shared" si="6"/>
        <v>0</v>
      </c>
      <c r="K76" s="965">
        <f t="shared" si="7"/>
        <v>0</v>
      </c>
      <c r="L76" s="966">
        <f t="shared" si="8"/>
        <v>0</v>
      </c>
      <c r="M76" s="366"/>
    </row>
    <row r="77" spans="1:13" s="324" customFormat="1" ht="14.25" thickBot="1">
      <c r="A77" s="365"/>
      <c r="B77" s="614"/>
      <c r="C77" s="381"/>
      <c r="D77" s="380"/>
      <c r="E77" s="379"/>
      <c r="F77" s="360"/>
      <c r="G77" s="359"/>
      <c r="H77" s="356">
        <f t="shared" si="5"/>
        <v>0</v>
      </c>
      <c r="I77" s="358"/>
      <c r="J77" s="356">
        <f t="shared" si="6"/>
        <v>0</v>
      </c>
      <c r="K77" s="965">
        <f t="shared" si="7"/>
        <v>0</v>
      </c>
      <c r="L77" s="966">
        <f t="shared" si="8"/>
        <v>0</v>
      </c>
      <c r="M77" s="355"/>
    </row>
    <row r="78" spans="1:13" s="324" customFormat="1" ht="14.25" thickTop="1">
      <c r="A78" s="354"/>
      <c r="B78" s="353" t="s">
        <v>1264</v>
      </c>
      <c r="C78" s="352"/>
      <c r="D78" s="351" t="s">
        <v>270</v>
      </c>
      <c r="E78" s="350" t="s">
        <v>256</v>
      </c>
      <c r="F78" s="349" t="s">
        <v>256</v>
      </c>
      <c r="G78" s="348" t="s">
        <v>256</v>
      </c>
      <c r="H78" s="347">
        <f>SUMIFS(H63:H77,$A63:$A77,"建材費")</f>
        <v>0</v>
      </c>
      <c r="I78" s="348" t="s">
        <v>256</v>
      </c>
      <c r="J78" s="347">
        <f>SUMIFS(J63:J77,$A63:$A77,"建材費")</f>
        <v>0</v>
      </c>
      <c r="K78" s="348" t="s">
        <v>255</v>
      </c>
      <c r="L78" s="347">
        <f>SUMIFS(L63:L77,$A63:$A77,"建材費")</f>
        <v>0</v>
      </c>
      <c r="M78" s="346" t="str">
        <f>IF(L78=(H78-J78),"小計OK","要チョック")</f>
        <v>小計OK</v>
      </c>
    </row>
    <row r="79" spans="1:13" s="324" customFormat="1">
      <c r="A79" s="345"/>
      <c r="B79" s="344" t="s">
        <v>271</v>
      </c>
      <c r="C79" s="343"/>
      <c r="D79" s="342" t="s">
        <v>270</v>
      </c>
      <c r="E79" s="341" t="s">
        <v>256</v>
      </c>
      <c r="F79" s="340" t="s">
        <v>256</v>
      </c>
      <c r="G79" s="339" t="s">
        <v>256</v>
      </c>
      <c r="H79" s="338">
        <f>SUMIFS(H63:H77,$A63:$A77,"工事費")</f>
        <v>0</v>
      </c>
      <c r="I79" s="339" t="s">
        <v>256</v>
      </c>
      <c r="J79" s="338">
        <f>SUMIFS(J63:J77,$A63:$A77,"工事費")</f>
        <v>0</v>
      </c>
      <c r="K79" s="339" t="s">
        <v>255</v>
      </c>
      <c r="L79" s="338">
        <f>SUMIFS(L63:L77,$A63:$A77,"工事費")</f>
        <v>0</v>
      </c>
      <c r="M79" s="337" t="str">
        <f>IF(L79=(H79-J79),"小計OK","要チョック")</f>
        <v>小計OK</v>
      </c>
    </row>
    <row r="80" spans="1:13" s="324" customFormat="1" ht="14.25" thickBot="1">
      <c r="A80" s="335"/>
      <c r="B80" s="334" t="s">
        <v>269</v>
      </c>
      <c r="C80" s="333"/>
      <c r="D80" s="332" t="s">
        <v>4</v>
      </c>
      <c r="E80" s="331" t="s">
        <v>256</v>
      </c>
      <c r="F80" s="330" t="s">
        <v>256</v>
      </c>
      <c r="G80" s="328" t="s">
        <v>256</v>
      </c>
      <c r="H80" s="329">
        <f>SUM(H63:H77)</f>
        <v>0</v>
      </c>
      <c r="I80" s="328" t="s">
        <v>256</v>
      </c>
      <c r="J80" s="329">
        <f>SUM(J63:J77)</f>
        <v>0</v>
      </c>
      <c r="K80" s="328" t="s">
        <v>255</v>
      </c>
      <c r="L80" s="329">
        <f>SUM(L63:L77)</f>
        <v>0</v>
      </c>
      <c r="M80" s="326" t="str">
        <f>IF(L80=(H80-J80),"合計OK","要チョック")</f>
        <v>合計OK</v>
      </c>
    </row>
    <row r="81" spans="1:13" s="324" customFormat="1">
      <c r="A81" s="389"/>
      <c r="B81" s="388"/>
      <c r="C81" s="935"/>
      <c r="D81" s="640" t="s">
        <v>268</v>
      </c>
      <c r="E81" s="387"/>
      <c r="F81" s="338"/>
      <c r="G81" s="386"/>
      <c r="H81" s="338"/>
      <c r="I81" s="386"/>
      <c r="J81" s="338"/>
      <c r="K81" s="963"/>
      <c r="L81" s="964"/>
      <c r="M81" s="366"/>
    </row>
    <row r="82" spans="1:13" s="324" customFormat="1">
      <c r="A82" s="365"/>
      <c r="B82" s="614"/>
      <c r="C82" s="363"/>
      <c r="D82" s="369"/>
      <c r="E82" s="361"/>
      <c r="F82" s="368"/>
      <c r="G82" s="358"/>
      <c r="H82" s="356">
        <f t="shared" ref="H82:H96" si="9">$F82*G82</f>
        <v>0</v>
      </c>
      <c r="I82" s="358"/>
      <c r="J82" s="356">
        <f t="shared" ref="J82:J96" si="10">$F82*I82</f>
        <v>0</v>
      </c>
      <c r="K82" s="965">
        <f>G82-I82</f>
        <v>0</v>
      </c>
      <c r="L82" s="966">
        <f>$F82*K82</f>
        <v>0</v>
      </c>
      <c r="M82" s="366"/>
    </row>
    <row r="83" spans="1:13" s="324" customFormat="1">
      <c r="A83" s="365"/>
      <c r="B83" s="614"/>
      <c r="C83" s="363"/>
      <c r="D83" s="369"/>
      <c r="E83" s="361"/>
      <c r="F83" s="368"/>
      <c r="G83" s="358"/>
      <c r="H83" s="356">
        <f t="shared" si="9"/>
        <v>0</v>
      </c>
      <c r="I83" s="358"/>
      <c r="J83" s="356">
        <f>$F83*I83</f>
        <v>0</v>
      </c>
      <c r="K83" s="965">
        <f t="shared" ref="K83:K96" si="11">G83-I83</f>
        <v>0</v>
      </c>
      <c r="L83" s="966">
        <f t="shared" ref="L83:L96" si="12">$F83*K83</f>
        <v>0</v>
      </c>
      <c r="M83" s="366"/>
    </row>
    <row r="84" spans="1:13" s="324" customFormat="1">
      <c r="A84" s="365"/>
      <c r="B84" s="614"/>
      <c r="C84" s="363"/>
      <c r="D84" s="369"/>
      <c r="E84" s="361"/>
      <c r="F84" s="368"/>
      <c r="G84" s="358"/>
      <c r="H84" s="356">
        <f t="shared" si="9"/>
        <v>0</v>
      </c>
      <c r="I84" s="358"/>
      <c r="J84" s="356">
        <f t="shared" si="10"/>
        <v>0</v>
      </c>
      <c r="K84" s="965">
        <f t="shared" si="11"/>
        <v>0</v>
      </c>
      <c r="L84" s="966">
        <f t="shared" si="12"/>
        <v>0</v>
      </c>
      <c r="M84" s="366"/>
    </row>
    <row r="85" spans="1:13" s="324" customFormat="1">
      <c r="A85" s="365"/>
      <c r="B85" s="614"/>
      <c r="C85" s="363"/>
      <c r="D85" s="369"/>
      <c r="E85" s="361"/>
      <c r="F85" s="368"/>
      <c r="G85" s="358"/>
      <c r="H85" s="356">
        <f t="shared" si="9"/>
        <v>0</v>
      </c>
      <c r="I85" s="358"/>
      <c r="J85" s="356">
        <f t="shared" si="10"/>
        <v>0</v>
      </c>
      <c r="K85" s="965">
        <f t="shared" si="11"/>
        <v>0</v>
      </c>
      <c r="L85" s="966">
        <f t="shared" si="12"/>
        <v>0</v>
      </c>
      <c r="M85" s="366"/>
    </row>
    <row r="86" spans="1:13" s="324" customFormat="1">
      <c r="A86" s="365"/>
      <c r="B86" s="614"/>
      <c r="C86" s="363"/>
      <c r="D86" s="369"/>
      <c r="E86" s="361"/>
      <c r="F86" s="368"/>
      <c r="G86" s="358"/>
      <c r="H86" s="356">
        <f t="shared" si="9"/>
        <v>0</v>
      </c>
      <c r="I86" s="358"/>
      <c r="J86" s="356">
        <f t="shared" si="10"/>
        <v>0</v>
      </c>
      <c r="K86" s="965">
        <f t="shared" si="11"/>
        <v>0</v>
      </c>
      <c r="L86" s="966">
        <f t="shared" si="12"/>
        <v>0</v>
      </c>
      <c r="M86" s="366"/>
    </row>
    <row r="87" spans="1:13" s="324" customFormat="1">
      <c r="A87" s="365"/>
      <c r="B87" s="614"/>
      <c r="C87" s="363"/>
      <c r="D87" s="369"/>
      <c r="E87" s="361"/>
      <c r="F87" s="368"/>
      <c r="G87" s="358"/>
      <c r="H87" s="356">
        <f t="shared" si="9"/>
        <v>0</v>
      </c>
      <c r="I87" s="358"/>
      <c r="J87" s="356">
        <f t="shared" si="10"/>
        <v>0</v>
      </c>
      <c r="K87" s="965">
        <f t="shared" si="11"/>
        <v>0</v>
      </c>
      <c r="L87" s="966">
        <f t="shared" si="12"/>
        <v>0</v>
      </c>
      <c r="M87" s="366"/>
    </row>
    <row r="88" spans="1:13" s="324" customFormat="1">
      <c r="A88" s="365"/>
      <c r="B88" s="614"/>
      <c r="C88" s="363"/>
      <c r="D88" s="362"/>
      <c r="E88" s="361"/>
      <c r="F88" s="368"/>
      <c r="G88" s="358"/>
      <c r="H88" s="356">
        <f t="shared" si="9"/>
        <v>0</v>
      </c>
      <c r="I88" s="358"/>
      <c r="J88" s="356">
        <f t="shared" si="10"/>
        <v>0</v>
      </c>
      <c r="K88" s="965">
        <f t="shared" si="11"/>
        <v>0</v>
      </c>
      <c r="L88" s="966">
        <f t="shared" si="12"/>
        <v>0</v>
      </c>
      <c r="M88" s="366"/>
    </row>
    <row r="89" spans="1:13" s="324" customFormat="1">
      <c r="A89" s="365"/>
      <c r="B89" s="614"/>
      <c r="C89" s="363"/>
      <c r="D89" s="362"/>
      <c r="E89" s="361"/>
      <c r="F89" s="368"/>
      <c r="G89" s="358"/>
      <c r="H89" s="356">
        <f t="shared" si="9"/>
        <v>0</v>
      </c>
      <c r="I89" s="358"/>
      <c r="J89" s="356">
        <f t="shared" si="10"/>
        <v>0</v>
      </c>
      <c r="K89" s="965">
        <f t="shared" si="11"/>
        <v>0</v>
      </c>
      <c r="L89" s="966">
        <f t="shared" si="12"/>
        <v>0</v>
      </c>
      <c r="M89" s="366"/>
    </row>
    <row r="90" spans="1:13" s="324" customFormat="1">
      <c r="A90" s="365"/>
      <c r="B90" s="614"/>
      <c r="C90" s="363"/>
      <c r="D90" s="362"/>
      <c r="E90" s="361"/>
      <c r="F90" s="368"/>
      <c r="G90" s="358"/>
      <c r="H90" s="356">
        <f t="shared" si="9"/>
        <v>0</v>
      </c>
      <c r="I90" s="358"/>
      <c r="J90" s="356">
        <f t="shared" si="10"/>
        <v>0</v>
      </c>
      <c r="K90" s="965">
        <f t="shared" si="11"/>
        <v>0</v>
      </c>
      <c r="L90" s="966">
        <f t="shared" si="12"/>
        <v>0</v>
      </c>
      <c r="M90" s="366"/>
    </row>
    <row r="91" spans="1:13" s="324" customFormat="1">
      <c r="A91" s="365"/>
      <c r="B91" s="614"/>
      <c r="C91" s="363"/>
      <c r="D91" s="362"/>
      <c r="E91" s="361"/>
      <c r="F91" s="368"/>
      <c r="G91" s="358"/>
      <c r="H91" s="356">
        <f t="shared" si="9"/>
        <v>0</v>
      </c>
      <c r="I91" s="358"/>
      <c r="J91" s="356">
        <f t="shared" si="10"/>
        <v>0</v>
      </c>
      <c r="K91" s="965">
        <f t="shared" si="11"/>
        <v>0</v>
      </c>
      <c r="L91" s="966">
        <f t="shared" si="12"/>
        <v>0</v>
      </c>
      <c r="M91" s="366"/>
    </row>
    <row r="92" spans="1:13" s="324" customFormat="1">
      <c r="A92" s="365"/>
      <c r="B92" s="614"/>
      <c r="C92" s="363"/>
      <c r="D92" s="362"/>
      <c r="E92" s="361"/>
      <c r="F92" s="368"/>
      <c r="G92" s="358"/>
      <c r="H92" s="356">
        <f t="shared" si="9"/>
        <v>0</v>
      </c>
      <c r="I92" s="358"/>
      <c r="J92" s="356">
        <f t="shared" si="10"/>
        <v>0</v>
      </c>
      <c r="K92" s="965">
        <f t="shared" si="11"/>
        <v>0</v>
      </c>
      <c r="L92" s="966">
        <f t="shared" si="12"/>
        <v>0</v>
      </c>
      <c r="M92" s="366"/>
    </row>
    <row r="93" spans="1:13" s="324" customFormat="1">
      <c r="A93" s="365"/>
      <c r="B93" s="614"/>
      <c r="C93" s="363"/>
      <c r="D93" s="362"/>
      <c r="E93" s="361"/>
      <c r="F93" s="368"/>
      <c r="G93" s="358"/>
      <c r="H93" s="356">
        <f t="shared" si="9"/>
        <v>0</v>
      </c>
      <c r="I93" s="358"/>
      <c r="J93" s="356">
        <f t="shared" si="10"/>
        <v>0</v>
      </c>
      <c r="K93" s="965">
        <f t="shared" si="11"/>
        <v>0</v>
      </c>
      <c r="L93" s="966">
        <f t="shared" si="12"/>
        <v>0</v>
      </c>
      <c r="M93" s="366"/>
    </row>
    <row r="94" spans="1:13" s="324" customFormat="1">
      <c r="A94" s="365"/>
      <c r="B94" s="614"/>
      <c r="C94" s="363"/>
      <c r="D94" s="362"/>
      <c r="E94" s="361"/>
      <c r="F94" s="368"/>
      <c r="G94" s="358"/>
      <c r="H94" s="356">
        <f t="shared" si="9"/>
        <v>0</v>
      </c>
      <c r="I94" s="358"/>
      <c r="J94" s="356">
        <f t="shared" si="10"/>
        <v>0</v>
      </c>
      <c r="K94" s="965">
        <f t="shared" si="11"/>
        <v>0</v>
      </c>
      <c r="L94" s="966">
        <f t="shared" si="12"/>
        <v>0</v>
      </c>
      <c r="M94" s="366"/>
    </row>
    <row r="95" spans="1:13" s="324" customFormat="1">
      <c r="A95" s="365"/>
      <c r="B95" s="614"/>
      <c r="C95" s="363"/>
      <c r="D95" s="362"/>
      <c r="E95" s="361"/>
      <c r="F95" s="368"/>
      <c r="G95" s="358"/>
      <c r="H95" s="356">
        <f t="shared" si="9"/>
        <v>0</v>
      </c>
      <c r="I95" s="358"/>
      <c r="J95" s="356">
        <f t="shared" si="10"/>
        <v>0</v>
      </c>
      <c r="K95" s="965">
        <f t="shared" si="11"/>
        <v>0</v>
      </c>
      <c r="L95" s="966">
        <f t="shared" si="12"/>
        <v>0</v>
      </c>
      <c r="M95" s="366"/>
    </row>
    <row r="96" spans="1:13" s="324" customFormat="1" ht="14.25" thickBot="1">
      <c r="A96" s="365"/>
      <c r="B96" s="614"/>
      <c r="C96" s="381"/>
      <c r="D96" s="380"/>
      <c r="E96" s="379"/>
      <c r="F96" s="360"/>
      <c r="G96" s="359"/>
      <c r="H96" s="356">
        <f t="shared" si="9"/>
        <v>0</v>
      </c>
      <c r="I96" s="358"/>
      <c r="J96" s="356">
        <f t="shared" si="10"/>
        <v>0</v>
      </c>
      <c r="K96" s="965">
        <f t="shared" si="11"/>
        <v>0</v>
      </c>
      <c r="L96" s="966">
        <f t="shared" si="12"/>
        <v>0</v>
      </c>
      <c r="M96" s="355"/>
    </row>
    <row r="97" spans="1:13" s="324" customFormat="1" ht="14.25" thickTop="1">
      <c r="A97" s="354"/>
      <c r="B97" s="353" t="s">
        <v>1264</v>
      </c>
      <c r="C97" s="352"/>
      <c r="D97" s="351" t="s">
        <v>270</v>
      </c>
      <c r="E97" s="350" t="s">
        <v>256</v>
      </c>
      <c r="F97" s="349" t="s">
        <v>256</v>
      </c>
      <c r="G97" s="348" t="s">
        <v>256</v>
      </c>
      <c r="H97" s="347">
        <f>SUMIFS(H82:H96,$A82:$A96,"建材費")</f>
        <v>0</v>
      </c>
      <c r="I97" s="348" t="s">
        <v>256</v>
      </c>
      <c r="J97" s="347">
        <f>SUMIFS(J82:J96,$A82:$A96,"建材費")</f>
        <v>0</v>
      </c>
      <c r="K97" s="348" t="s">
        <v>255</v>
      </c>
      <c r="L97" s="347">
        <f>SUMIFS(L82:L96,$A82:$A96,"建材費")</f>
        <v>0</v>
      </c>
      <c r="M97" s="346" t="str">
        <f>IF(L97=(H97-J97),"小計OK","要チョック")</f>
        <v>小計OK</v>
      </c>
    </row>
    <row r="98" spans="1:13" s="324" customFormat="1">
      <c r="A98" s="345"/>
      <c r="B98" s="344" t="s">
        <v>271</v>
      </c>
      <c r="C98" s="343"/>
      <c r="D98" s="342" t="s">
        <v>270</v>
      </c>
      <c r="E98" s="341" t="s">
        <v>256</v>
      </c>
      <c r="F98" s="340" t="s">
        <v>256</v>
      </c>
      <c r="G98" s="339" t="s">
        <v>256</v>
      </c>
      <c r="H98" s="338">
        <f>SUMIFS(H82:H96,$A82:$A96,"工事費")</f>
        <v>0</v>
      </c>
      <c r="I98" s="339" t="s">
        <v>256</v>
      </c>
      <c r="J98" s="338">
        <f>SUMIFS(J82:J96,$A82:$A96,"工事費")</f>
        <v>0</v>
      </c>
      <c r="K98" s="339" t="s">
        <v>255</v>
      </c>
      <c r="L98" s="338">
        <f>SUMIFS(L82:L96,$A82:$A96,"工事費")</f>
        <v>0</v>
      </c>
      <c r="M98" s="337" t="str">
        <f>IF(L98=(H98-J98),"小計OK","要チョック")</f>
        <v>小計OK</v>
      </c>
    </row>
    <row r="99" spans="1:13" s="324" customFormat="1" ht="14.25" thickBot="1">
      <c r="A99" s="335"/>
      <c r="B99" s="334" t="s">
        <v>269</v>
      </c>
      <c r="C99" s="333"/>
      <c r="D99" s="332" t="s">
        <v>4</v>
      </c>
      <c r="E99" s="331" t="s">
        <v>256</v>
      </c>
      <c r="F99" s="330" t="s">
        <v>256</v>
      </c>
      <c r="G99" s="328" t="s">
        <v>256</v>
      </c>
      <c r="H99" s="329">
        <f>SUM(H82:H96)</f>
        <v>0</v>
      </c>
      <c r="I99" s="328" t="s">
        <v>256</v>
      </c>
      <c r="J99" s="329">
        <f>SUM(J82:J96)</f>
        <v>0</v>
      </c>
      <c r="K99" s="328" t="s">
        <v>255</v>
      </c>
      <c r="L99" s="329">
        <f>SUM(L82:L96)</f>
        <v>0</v>
      </c>
      <c r="M99" s="326" t="str">
        <f>IF(L99=(H99-J99),"合計OK","要チョック")</f>
        <v>合計OK</v>
      </c>
    </row>
    <row r="100" spans="1:13" s="324" customFormat="1">
      <c r="A100" s="389"/>
      <c r="B100" s="388"/>
      <c r="C100" s="935"/>
      <c r="D100" s="640" t="s">
        <v>268</v>
      </c>
      <c r="E100" s="387"/>
      <c r="F100" s="338"/>
      <c r="G100" s="386"/>
      <c r="H100" s="338"/>
      <c r="I100" s="386"/>
      <c r="J100" s="338"/>
      <c r="K100" s="963"/>
      <c r="L100" s="964"/>
      <c r="M100" s="366"/>
    </row>
    <row r="101" spans="1:13" s="324" customFormat="1">
      <c r="A101" s="365"/>
      <c r="B101" s="614"/>
      <c r="C101" s="363"/>
      <c r="D101" s="369"/>
      <c r="E101" s="361"/>
      <c r="F101" s="368"/>
      <c r="G101" s="358"/>
      <c r="H101" s="356">
        <f t="shared" ref="H101:H115" si="13">$F101*G101</f>
        <v>0</v>
      </c>
      <c r="I101" s="358"/>
      <c r="J101" s="356">
        <f t="shared" ref="J101:J115" si="14">$F101*I101</f>
        <v>0</v>
      </c>
      <c r="K101" s="965">
        <f>G101-I101</f>
        <v>0</v>
      </c>
      <c r="L101" s="966">
        <f>$F101*K101</f>
        <v>0</v>
      </c>
      <c r="M101" s="366"/>
    </row>
    <row r="102" spans="1:13" s="324" customFormat="1">
      <c r="A102" s="365"/>
      <c r="B102" s="614"/>
      <c r="C102" s="363"/>
      <c r="D102" s="369"/>
      <c r="E102" s="361"/>
      <c r="F102" s="368"/>
      <c r="G102" s="358"/>
      <c r="H102" s="356">
        <f t="shared" si="13"/>
        <v>0</v>
      </c>
      <c r="I102" s="358"/>
      <c r="J102" s="356">
        <f>$F102*I102</f>
        <v>0</v>
      </c>
      <c r="K102" s="965">
        <f t="shared" ref="K102:K115" si="15">G102-I102</f>
        <v>0</v>
      </c>
      <c r="L102" s="966">
        <f t="shared" ref="L102:L115" si="16">$F102*K102</f>
        <v>0</v>
      </c>
      <c r="M102" s="366"/>
    </row>
    <row r="103" spans="1:13" s="324" customFormat="1">
      <c r="A103" s="365"/>
      <c r="B103" s="614"/>
      <c r="C103" s="363"/>
      <c r="D103" s="369"/>
      <c r="E103" s="361"/>
      <c r="F103" s="368"/>
      <c r="G103" s="358"/>
      <c r="H103" s="356">
        <f t="shared" si="13"/>
        <v>0</v>
      </c>
      <c r="I103" s="358"/>
      <c r="J103" s="356">
        <f t="shared" si="14"/>
        <v>0</v>
      </c>
      <c r="K103" s="965">
        <f t="shared" si="15"/>
        <v>0</v>
      </c>
      <c r="L103" s="966">
        <f t="shared" si="16"/>
        <v>0</v>
      </c>
      <c r="M103" s="366"/>
    </row>
    <row r="104" spans="1:13" s="324" customFormat="1">
      <c r="A104" s="365"/>
      <c r="B104" s="614"/>
      <c r="C104" s="363"/>
      <c r="D104" s="369"/>
      <c r="E104" s="361"/>
      <c r="F104" s="368"/>
      <c r="G104" s="358"/>
      <c r="H104" s="356">
        <f t="shared" si="13"/>
        <v>0</v>
      </c>
      <c r="I104" s="358"/>
      <c r="J104" s="356">
        <f t="shared" si="14"/>
        <v>0</v>
      </c>
      <c r="K104" s="965">
        <f t="shared" si="15"/>
        <v>0</v>
      </c>
      <c r="L104" s="966">
        <f t="shared" si="16"/>
        <v>0</v>
      </c>
      <c r="M104" s="366"/>
    </row>
    <row r="105" spans="1:13" s="324" customFormat="1">
      <c r="A105" s="365"/>
      <c r="B105" s="614"/>
      <c r="C105" s="363"/>
      <c r="D105" s="369"/>
      <c r="E105" s="361"/>
      <c r="F105" s="368"/>
      <c r="G105" s="358"/>
      <c r="H105" s="356">
        <f t="shared" si="13"/>
        <v>0</v>
      </c>
      <c r="I105" s="358"/>
      <c r="J105" s="356">
        <f t="shared" si="14"/>
        <v>0</v>
      </c>
      <c r="K105" s="965">
        <f t="shared" si="15"/>
        <v>0</v>
      </c>
      <c r="L105" s="966">
        <f t="shared" si="16"/>
        <v>0</v>
      </c>
      <c r="M105" s="366"/>
    </row>
    <row r="106" spans="1:13" s="324" customFormat="1">
      <c r="A106" s="365"/>
      <c r="B106" s="614"/>
      <c r="C106" s="363"/>
      <c r="D106" s="369"/>
      <c r="E106" s="361"/>
      <c r="F106" s="368"/>
      <c r="G106" s="358"/>
      <c r="H106" s="356">
        <f t="shared" si="13"/>
        <v>0</v>
      </c>
      <c r="I106" s="358"/>
      <c r="J106" s="356">
        <f t="shared" si="14"/>
        <v>0</v>
      </c>
      <c r="K106" s="965">
        <f t="shared" si="15"/>
        <v>0</v>
      </c>
      <c r="L106" s="966">
        <f t="shared" si="16"/>
        <v>0</v>
      </c>
      <c r="M106" s="366"/>
    </row>
    <row r="107" spans="1:13" s="324" customFormat="1">
      <c r="A107" s="365"/>
      <c r="B107" s="614"/>
      <c r="C107" s="363"/>
      <c r="D107" s="362"/>
      <c r="E107" s="361"/>
      <c r="F107" s="368"/>
      <c r="G107" s="358"/>
      <c r="H107" s="356">
        <f t="shared" si="13"/>
        <v>0</v>
      </c>
      <c r="I107" s="358"/>
      <c r="J107" s="356">
        <f t="shared" si="14"/>
        <v>0</v>
      </c>
      <c r="K107" s="965">
        <f t="shared" si="15"/>
        <v>0</v>
      </c>
      <c r="L107" s="966">
        <f t="shared" si="16"/>
        <v>0</v>
      </c>
      <c r="M107" s="366"/>
    </row>
    <row r="108" spans="1:13" s="324" customFormat="1">
      <c r="A108" s="365"/>
      <c r="B108" s="614"/>
      <c r="C108" s="363"/>
      <c r="D108" s="362"/>
      <c r="E108" s="361"/>
      <c r="F108" s="368"/>
      <c r="G108" s="358"/>
      <c r="H108" s="356">
        <f t="shared" si="13"/>
        <v>0</v>
      </c>
      <c r="I108" s="358"/>
      <c r="J108" s="356">
        <f t="shared" si="14"/>
        <v>0</v>
      </c>
      <c r="K108" s="965">
        <f t="shared" si="15"/>
        <v>0</v>
      </c>
      <c r="L108" s="966">
        <f t="shared" si="16"/>
        <v>0</v>
      </c>
      <c r="M108" s="366"/>
    </row>
    <row r="109" spans="1:13" s="324" customFormat="1">
      <c r="A109" s="365"/>
      <c r="B109" s="614"/>
      <c r="C109" s="363"/>
      <c r="D109" s="362"/>
      <c r="E109" s="361"/>
      <c r="F109" s="368"/>
      <c r="G109" s="358"/>
      <c r="H109" s="356">
        <f t="shared" si="13"/>
        <v>0</v>
      </c>
      <c r="I109" s="358"/>
      <c r="J109" s="356">
        <f t="shared" si="14"/>
        <v>0</v>
      </c>
      <c r="K109" s="965">
        <f t="shared" si="15"/>
        <v>0</v>
      </c>
      <c r="L109" s="966">
        <f t="shared" si="16"/>
        <v>0</v>
      </c>
      <c r="M109" s="366"/>
    </row>
    <row r="110" spans="1:13" s="324" customFormat="1">
      <c r="A110" s="365"/>
      <c r="B110" s="614"/>
      <c r="C110" s="363"/>
      <c r="D110" s="362"/>
      <c r="E110" s="361"/>
      <c r="F110" s="368"/>
      <c r="G110" s="358"/>
      <c r="H110" s="356">
        <f t="shared" si="13"/>
        <v>0</v>
      </c>
      <c r="I110" s="358"/>
      <c r="J110" s="356">
        <f t="shared" si="14"/>
        <v>0</v>
      </c>
      <c r="K110" s="965">
        <f t="shared" si="15"/>
        <v>0</v>
      </c>
      <c r="L110" s="966">
        <f t="shared" si="16"/>
        <v>0</v>
      </c>
      <c r="M110" s="366"/>
    </row>
    <row r="111" spans="1:13" s="324" customFormat="1">
      <c r="A111" s="365"/>
      <c r="B111" s="614"/>
      <c r="C111" s="363"/>
      <c r="D111" s="362"/>
      <c r="E111" s="361"/>
      <c r="F111" s="368"/>
      <c r="G111" s="358"/>
      <c r="H111" s="356">
        <f t="shared" si="13"/>
        <v>0</v>
      </c>
      <c r="I111" s="358"/>
      <c r="J111" s="356">
        <f t="shared" si="14"/>
        <v>0</v>
      </c>
      <c r="K111" s="965">
        <f t="shared" si="15"/>
        <v>0</v>
      </c>
      <c r="L111" s="966">
        <f t="shared" si="16"/>
        <v>0</v>
      </c>
      <c r="M111" s="366"/>
    </row>
    <row r="112" spans="1:13" s="324" customFormat="1">
      <c r="A112" s="365"/>
      <c r="B112" s="614"/>
      <c r="C112" s="363"/>
      <c r="D112" s="362"/>
      <c r="E112" s="361"/>
      <c r="F112" s="368"/>
      <c r="G112" s="358"/>
      <c r="H112" s="356">
        <f t="shared" si="13"/>
        <v>0</v>
      </c>
      <c r="I112" s="358"/>
      <c r="J112" s="356">
        <f t="shared" si="14"/>
        <v>0</v>
      </c>
      <c r="K112" s="965">
        <f t="shared" si="15"/>
        <v>0</v>
      </c>
      <c r="L112" s="966">
        <f t="shared" si="16"/>
        <v>0</v>
      </c>
      <c r="M112" s="366"/>
    </row>
    <row r="113" spans="1:13" s="324" customFormat="1">
      <c r="A113" s="365"/>
      <c r="B113" s="614"/>
      <c r="C113" s="363"/>
      <c r="D113" s="362"/>
      <c r="E113" s="361"/>
      <c r="F113" s="368"/>
      <c r="G113" s="358"/>
      <c r="H113" s="356">
        <f t="shared" si="13"/>
        <v>0</v>
      </c>
      <c r="I113" s="358"/>
      <c r="J113" s="356">
        <f t="shared" si="14"/>
        <v>0</v>
      </c>
      <c r="K113" s="965">
        <f t="shared" si="15"/>
        <v>0</v>
      </c>
      <c r="L113" s="966">
        <f t="shared" si="16"/>
        <v>0</v>
      </c>
      <c r="M113" s="366"/>
    </row>
    <row r="114" spans="1:13" s="324" customFormat="1">
      <c r="A114" s="365"/>
      <c r="B114" s="614"/>
      <c r="C114" s="363"/>
      <c r="D114" s="362"/>
      <c r="E114" s="361"/>
      <c r="F114" s="368"/>
      <c r="G114" s="358"/>
      <c r="H114" s="356">
        <f t="shared" si="13"/>
        <v>0</v>
      </c>
      <c r="I114" s="358"/>
      <c r="J114" s="356">
        <f t="shared" si="14"/>
        <v>0</v>
      </c>
      <c r="K114" s="965">
        <f t="shared" si="15"/>
        <v>0</v>
      </c>
      <c r="L114" s="966">
        <f t="shared" si="16"/>
        <v>0</v>
      </c>
      <c r="M114" s="366"/>
    </row>
    <row r="115" spans="1:13" s="324" customFormat="1" ht="14.25" thickBot="1">
      <c r="A115" s="365"/>
      <c r="B115" s="614"/>
      <c r="C115" s="381"/>
      <c r="D115" s="380"/>
      <c r="E115" s="379"/>
      <c r="F115" s="360"/>
      <c r="G115" s="359"/>
      <c r="H115" s="356">
        <f t="shared" si="13"/>
        <v>0</v>
      </c>
      <c r="I115" s="358"/>
      <c r="J115" s="356">
        <f t="shared" si="14"/>
        <v>0</v>
      </c>
      <c r="K115" s="965">
        <f t="shared" si="15"/>
        <v>0</v>
      </c>
      <c r="L115" s="966">
        <f t="shared" si="16"/>
        <v>0</v>
      </c>
      <c r="M115" s="355"/>
    </row>
    <row r="116" spans="1:13" s="324" customFormat="1" ht="14.25" thickTop="1">
      <c r="A116" s="354"/>
      <c r="B116" s="353" t="s">
        <v>1264</v>
      </c>
      <c r="C116" s="352"/>
      <c r="D116" s="351" t="s">
        <v>270</v>
      </c>
      <c r="E116" s="350" t="s">
        <v>256</v>
      </c>
      <c r="F116" s="349" t="s">
        <v>256</v>
      </c>
      <c r="G116" s="348" t="s">
        <v>256</v>
      </c>
      <c r="H116" s="347">
        <f>SUMIFS(H101:H115,$A101:$A115,"建材費")</f>
        <v>0</v>
      </c>
      <c r="I116" s="348" t="s">
        <v>256</v>
      </c>
      <c r="J116" s="347">
        <f>SUMIFS(J101:J115,$A101:$A115,"建材費")</f>
        <v>0</v>
      </c>
      <c r="K116" s="348" t="s">
        <v>255</v>
      </c>
      <c r="L116" s="347">
        <f>SUMIFS(L101:L115,$A101:$A115,"建材費")</f>
        <v>0</v>
      </c>
      <c r="M116" s="346" t="str">
        <f>IF(L116=(H116-J116),"小計OK","要チョック")</f>
        <v>小計OK</v>
      </c>
    </row>
    <row r="117" spans="1:13" s="324" customFormat="1">
      <c r="A117" s="345"/>
      <c r="B117" s="344" t="s">
        <v>271</v>
      </c>
      <c r="C117" s="343"/>
      <c r="D117" s="342" t="s">
        <v>270</v>
      </c>
      <c r="E117" s="341" t="s">
        <v>256</v>
      </c>
      <c r="F117" s="340" t="s">
        <v>256</v>
      </c>
      <c r="G117" s="339" t="s">
        <v>256</v>
      </c>
      <c r="H117" s="338">
        <f>SUMIFS(H101:H115,$A101:$A115,"工事費")</f>
        <v>0</v>
      </c>
      <c r="I117" s="339" t="s">
        <v>256</v>
      </c>
      <c r="J117" s="338">
        <f>SUMIFS(J101:J115,$A101:$A115,"工事費")</f>
        <v>0</v>
      </c>
      <c r="K117" s="339" t="s">
        <v>255</v>
      </c>
      <c r="L117" s="338">
        <f>SUMIFS(L101:L115,$A101:$A115,"工事費")</f>
        <v>0</v>
      </c>
      <c r="M117" s="337" t="str">
        <f>IF(L117=(H117-J117),"小計OK","要チョック")</f>
        <v>小計OK</v>
      </c>
    </row>
    <row r="118" spans="1:13" s="324" customFormat="1" ht="14.25" thickBot="1">
      <c r="A118" s="335"/>
      <c r="B118" s="334" t="s">
        <v>269</v>
      </c>
      <c r="C118" s="333"/>
      <c r="D118" s="332" t="s">
        <v>4</v>
      </c>
      <c r="E118" s="331" t="s">
        <v>256</v>
      </c>
      <c r="F118" s="330" t="s">
        <v>256</v>
      </c>
      <c r="G118" s="328" t="s">
        <v>256</v>
      </c>
      <c r="H118" s="329">
        <f>SUM(H101:H115)</f>
        <v>0</v>
      </c>
      <c r="I118" s="328" t="s">
        <v>256</v>
      </c>
      <c r="J118" s="329">
        <f>SUM(J101:J115)</f>
        <v>0</v>
      </c>
      <c r="K118" s="328" t="s">
        <v>255</v>
      </c>
      <c r="L118" s="329">
        <f>SUM(L101:L115)</f>
        <v>0</v>
      </c>
      <c r="M118" s="326" t="str">
        <f>IF(L118=(H118-J118),"合計OK","要チョック")</f>
        <v>合計OK</v>
      </c>
    </row>
  </sheetData>
  <mergeCells count="20">
    <mergeCell ref="D38:L38"/>
    <mergeCell ref="K8:L8"/>
    <mergeCell ref="A2:M2"/>
    <mergeCell ref="A7:A9"/>
    <mergeCell ref="E7:E9"/>
    <mergeCell ref="F7:L7"/>
    <mergeCell ref="M7:M9"/>
    <mergeCell ref="B8:D8"/>
    <mergeCell ref="F8:F9"/>
    <mergeCell ref="G8:H8"/>
    <mergeCell ref="I8:J8"/>
    <mergeCell ref="A39:A41"/>
    <mergeCell ref="E39:E41"/>
    <mergeCell ref="F39:L39"/>
    <mergeCell ref="M39:M41"/>
    <mergeCell ref="B40:C40"/>
    <mergeCell ref="F40:F41"/>
    <mergeCell ref="G40:H40"/>
    <mergeCell ref="I40:J40"/>
    <mergeCell ref="K40:L40"/>
  </mergeCells>
  <phoneticPr fontId="2"/>
  <dataValidations count="2">
    <dataValidation type="list" allowBlank="1" showInputMessage="1" showErrorMessage="1" sqref="A101:A115 A63:A77 A82:A96 A44:A58" xr:uid="{A9647B67-03A5-4FE2-B780-BFD1FC192990}">
      <formula1>"建材費,工事費,　"</formula1>
    </dataValidation>
    <dataValidation type="list" allowBlank="1" showInputMessage="1" showErrorMessage="1" sqref="B44:B58 B63:B77 B82:B96 B101:B115" xr:uid="{AFE1BF44-C909-4765-9AAE-66E9C8F209EE}">
      <formula1>"従来,　"</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891E1-D48F-49B3-BD4C-7E0D1B9FE133}">
  <sheetPr>
    <tabColor rgb="FFFFFF00"/>
  </sheetPr>
  <dimension ref="A1:AE118"/>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tr">
        <f>'１申請者詳細'!E1</f>
        <v/>
      </c>
      <c r="N1" s="540"/>
      <c r="O1" s="540"/>
      <c r="P1" s="324"/>
      <c r="Q1" s="324"/>
      <c r="R1" s="324"/>
      <c r="S1" s="324"/>
      <c r="T1" s="324"/>
      <c r="U1" s="324"/>
      <c r="V1" s="324"/>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324"/>
      <c r="Q2" s="324"/>
      <c r="R2" s="324"/>
      <c r="S2" s="324"/>
      <c r="T2" s="324"/>
      <c r="U2" s="324"/>
      <c r="V2" s="324"/>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1270</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IF(P25="計画",P26,P27)&amp;"★低炭素型建材の導入"</f>
        <v>#N/A</v>
      </c>
      <c r="B6" s="542"/>
      <c r="C6" s="542"/>
      <c r="N6" s="540"/>
      <c r="O6" s="540"/>
      <c r="P6" s="176" t="s">
        <v>227</v>
      </c>
      <c r="Q6" s="176"/>
      <c r="R6" s="175"/>
      <c r="S6" s="175"/>
      <c r="T6" s="175"/>
      <c r="U6" s="175"/>
      <c r="V6" s="540"/>
      <c r="W6" s="540"/>
      <c r="X6" s="540"/>
      <c r="Y6" s="540"/>
      <c r="Z6" s="540"/>
      <c r="AA6" s="540"/>
      <c r="AB6" s="540"/>
      <c r="AC6" s="540"/>
      <c r="AD6" s="540"/>
      <c r="AE6" s="540"/>
    </row>
    <row r="7" spans="1:31" ht="13.5" customHeight="1">
      <c r="A7" s="1562" t="s">
        <v>291</v>
      </c>
      <c r="B7" s="419" t="s">
        <v>290</v>
      </c>
      <c r="C7" s="418"/>
      <c r="D7" s="418"/>
      <c r="E7" s="1565" t="s">
        <v>306</v>
      </c>
      <c r="F7" s="1568" t="e">
        <f>IF(P25="計画",P29,(IF(P25="報告",P30,P31)))</f>
        <v>#N/A</v>
      </c>
      <c r="G7" s="1569"/>
      <c r="H7" s="1569"/>
      <c r="I7" s="1569"/>
      <c r="J7" s="1569"/>
      <c r="K7" s="1569"/>
      <c r="L7" s="1570"/>
      <c r="M7" s="1571" t="s">
        <v>288</v>
      </c>
      <c r="P7" s="967" t="s">
        <v>1274</v>
      </c>
      <c r="Q7" s="967"/>
      <c r="R7" s="968"/>
      <c r="S7" s="968"/>
      <c r="T7" s="968"/>
      <c r="U7" s="968"/>
      <c r="Z7" s="540"/>
    </row>
    <row r="8" spans="1:31" ht="27.75" customHeight="1">
      <c r="A8" s="1563"/>
      <c r="B8" s="1559" t="s">
        <v>287</v>
      </c>
      <c r="C8" s="1560"/>
      <c r="D8" s="1561"/>
      <c r="E8" s="1566"/>
      <c r="F8" s="1574" t="s">
        <v>285</v>
      </c>
      <c r="G8" s="1580" t="s">
        <v>1271</v>
      </c>
      <c r="H8" s="1581"/>
      <c r="I8" s="1580" t="s">
        <v>1272</v>
      </c>
      <c r="J8" s="1581"/>
      <c r="K8" s="1557" t="s">
        <v>1273</v>
      </c>
      <c r="L8" s="1558"/>
      <c r="M8" s="1572"/>
      <c r="P8" s="384"/>
      <c r="Z8" s="540"/>
    </row>
    <row r="9" spans="1:31" ht="14.25" thickBot="1">
      <c r="A9" s="1564"/>
      <c r="B9" s="415"/>
      <c r="C9" s="414"/>
      <c r="D9" s="414"/>
      <c r="E9" s="1567"/>
      <c r="F9" s="1575"/>
      <c r="G9" s="554" t="s">
        <v>281</v>
      </c>
      <c r="H9" s="554" t="s">
        <v>280</v>
      </c>
      <c r="I9" s="554" t="s">
        <v>281</v>
      </c>
      <c r="J9" s="554" t="s">
        <v>280</v>
      </c>
      <c r="K9" s="555" t="s">
        <v>281</v>
      </c>
      <c r="L9" s="556" t="s">
        <v>280</v>
      </c>
      <c r="M9" s="1573"/>
      <c r="Z9" s="540"/>
    </row>
    <row r="10" spans="1:31">
      <c r="A10" s="466"/>
      <c r="B10" s="465" t="s">
        <v>1269</v>
      </c>
      <c r="C10" s="464"/>
      <c r="D10" s="464"/>
      <c r="E10" s="463"/>
      <c r="F10" s="455"/>
      <c r="G10" s="509"/>
      <c r="H10" s="461"/>
      <c r="I10" s="509"/>
      <c r="J10" s="459"/>
      <c r="K10" s="508"/>
      <c r="L10" s="457"/>
      <c r="M10" s="456"/>
      <c r="N10" s="323" t="str">
        <f>IF(J10+L10=H10,"","入力ミス")</f>
        <v/>
      </c>
      <c r="Z10" s="540"/>
    </row>
    <row r="11" spans="1:31">
      <c r="A11" s="389"/>
      <c r="B11" s="388"/>
      <c r="C11" s="385"/>
      <c r="D11" s="363"/>
      <c r="E11" s="361"/>
      <c r="F11" s="455" t="s">
        <v>104</v>
      </c>
      <c r="G11" s="507"/>
      <c r="H11" s="485">
        <f>H59</f>
        <v>0</v>
      </c>
      <c r="I11" s="507"/>
      <c r="J11" s="485">
        <f>J59</f>
        <v>0</v>
      </c>
      <c r="K11" s="506"/>
      <c r="L11" s="485">
        <f>L59</f>
        <v>0</v>
      </c>
      <c r="M11" s="446"/>
      <c r="N11" s="323" t="str">
        <f>IF(J11+L11=H11,"","入力ミス")</f>
        <v/>
      </c>
    </row>
    <row r="12" spans="1:31">
      <c r="A12" s="389"/>
      <c r="B12" s="388"/>
      <c r="C12" s="385"/>
      <c r="D12" s="363"/>
      <c r="E12" s="361"/>
      <c r="F12" s="455" t="s">
        <v>104</v>
      </c>
      <c r="G12" s="507"/>
      <c r="H12" s="485">
        <f>H78</f>
        <v>0</v>
      </c>
      <c r="I12" s="507"/>
      <c r="J12" s="485">
        <f>J78</f>
        <v>0</v>
      </c>
      <c r="K12" s="506"/>
      <c r="L12" s="485">
        <f>L78</f>
        <v>0</v>
      </c>
      <c r="M12" s="446"/>
      <c r="N12" s="323" t="str">
        <f>IF(J12+L12=H12,"","入力ミス")</f>
        <v/>
      </c>
    </row>
    <row r="13" spans="1:31">
      <c r="A13" s="389"/>
      <c r="B13" s="388"/>
      <c r="C13" s="385"/>
      <c r="D13" s="363"/>
      <c r="E13" s="361"/>
      <c r="F13" s="455" t="s">
        <v>104</v>
      </c>
      <c r="G13" s="507"/>
      <c r="H13" s="485">
        <f>H97</f>
        <v>0</v>
      </c>
      <c r="I13" s="507"/>
      <c r="J13" s="485">
        <f>J97</f>
        <v>0</v>
      </c>
      <c r="K13" s="506"/>
      <c r="L13" s="485">
        <f>L97</f>
        <v>0</v>
      </c>
      <c r="M13" s="446"/>
      <c r="N13" s="323" t="str">
        <f>IF(J13+L13=H13,"","入力ミス")</f>
        <v/>
      </c>
    </row>
    <row r="14" spans="1:31">
      <c r="A14" s="389"/>
      <c r="B14" s="388"/>
      <c r="C14" s="385"/>
      <c r="D14" s="363"/>
      <c r="E14" s="361"/>
      <c r="F14" s="455"/>
      <c r="G14" s="507"/>
      <c r="H14" s="958">
        <f>H116</f>
        <v>0</v>
      </c>
      <c r="I14" s="507"/>
      <c r="J14" s="958">
        <f>J116</f>
        <v>0</v>
      </c>
      <c r="K14" s="506"/>
      <c r="L14" s="958">
        <f>L116</f>
        <v>0</v>
      </c>
      <c r="M14" s="941"/>
      <c r="N14" s="323"/>
    </row>
    <row r="15" spans="1:31" ht="14.25" thickBot="1">
      <c r="A15" s="389"/>
      <c r="B15" s="388"/>
      <c r="C15" s="385"/>
      <c r="D15" s="363"/>
      <c r="E15" s="361"/>
      <c r="F15" s="455" t="s">
        <v>104</v>
      </c>
      <c r="G15" s="507"/>
      <c r="H15" s="476"/>
      <c r="I15" s="507"/>
      <c r="J15" s="476"/>
      <c r="K15" s="506"/>
      <c r="L15" s="476"/>
      <c r="M15" s="438"/>
      <c r="N15" s="323" t="str">
        <f t="shared" ref="N15:N20" si="0">IF(J15+L15=H15,"","入力ミス")</f>
        <v/>
      </c>
    </row>
    <row r="16" spans="1:31" ht="15" thickTop="1" thickBot="1">
      <c r="A16" s="471"/>
      <c r="B16" s="435" t="s">
        <v>300</v>
      </c>
      <c r="C16" s="435"/>
      <c r="D16" s="434" t="s">
        <v>294</v>
      </c>
      <c r="E16" s="433"/>
      <c r="F16" s="432"/>
      <c r="G16" s="431"/>
      <c r="H16" s="429">
        <f>SUM(H11:H15)</f>
        <v>0</v>
      </c>
      <c r="I16" s="428"/>
      <c r="J16" s="429">
        <f>SUM(J11:J15)</f>
        <v>0</v>
      </c>
      <c r="K16" s="428"/>
      <c r="L16" s="429">
        <f>SUM(L11:L15)</f>
        <v>0</v>
      </c>
      <c r="M16" s="470"/>
      <c r="N16" s="323" t="str">
        <f t="shared" si="0"/>
        <v/>
      </c>
    </row>
    <row r="17" spans="1:16">
      <c r="A17" s="466"/>
      <c r="B17" s="465" t="s">
        <v>1268</v>
      </c>
      <c r="C17" s="464"/>
      <c r="D17" s="464"/>
      <c r="E17" s="463"/>
      <c r="F17" s="510"/>
      <c r="G17" s="509"/>
      <c r="H17" s="461"/>
      <c r="I17" s="509"/>
      <c r="J17" s="461"/>
      <c r="K17" s="508"/>
      <c r="L17" s="461"/>
      <c r="M17" s="456"/>
      <c r="N17" s="323" t="str">
        <f t="shared" si="0"/>
        <v/>
      </c>
    </row>
    <row r="18" spans="1:16">
      <c r="A18" s="389"/>
      <c r="B18" s="445"/>
      <c r="C18" s="363"/>
      <c r="D18" s="363"/>
      <c r="E18" s="361"/>
      <c r="F18" s="455" t="s">
        <v>256</v>
      </c>
      <c r="G18" s="507"/>
      <c r="H18" s="485">
        <f>H60</f>
        <v>0</v>
      </c>
      <c r="I18" s="507"/>
      <c r="J18" s="485">
        <f>J60</f>
        <v>0</v>
      </c>
      <c r="K18" s="506"/>
      <c r="L18" s="485">
        <f>L60</f>
        <v>0</v>
      </c>
      <c r="M18" s="446"/>
      <c r="N18" s="323" t="str">
        <f t="shared" si="0"/>
        <v/>
      </c>
    </row>
    <row r="19" spans="1:16">
      <c r="A19" s="389"/>
      <c r="B19" s="445"/>
      <c r="C19" s="363"/>
      <c r="D19" s="363"/>
      <c r="E19" s="361"/>
      <c r="F19" s="455" t="s">
        <v>256</v>
      </c>
      <c r="G19" s="507"/>
      <c r="H19" s="485">
        <f>H79</f>
        <v>0</v>
      </c>
      <c r="I19" s="507"/>
      <c r="J19" s="485">
        <f>J79</f>
        <v>0</v>
      </c>
      <c r="K19" s="506"/>
      <c r="L19" s="485">
        <f>L79</f>
        <v>0</v>
      </c>
      <c r="M19" s="446"/>
      <c r="N19" s="323" t="str">
        <f t="shared" si="0"/>
        <v/>
      </c>
    </row>
    <row r="20" spans="1:16">
      <c r="A20" s="389"/>
      <c r="B20" s="445"/>
      <c r="C20" s="363"/>
      <c r="D20" s="363"/>
      <c r="E20" s="361"/>
      <c r="F20" s="455" t="s">
        <v>256</v>
      </c>
      <c r="G20" s="507"/>
      <c r="H20" s="485">
        <f>H98</f>
        <v>0</v>
      </c>
      <c r="I20" s="507"/>
      <c r="J20" s="485">
        <f>J98</f>
        <v>0</v>
      </c>
      <c r="K20" s="506"/>
      <c r="L20" s="485">
        <f>L98</f>
        <v>0</v>
      </c>
      <c r="M20" s="446"/>
      <c r="N20" s="323" t="str">
        <f t="shared" si="0"/>
        <v/>
      </c>
    </row>
    <row r="21" spans="1:16">
      <c r="A21" s="389"/>
      <c r="B21" s="445"/>
      <c r="C21" s="363"/>
      <c r="D21" s="363"/>
      <c r="E21" s="361"/>
      <c r="F21" s="455"/>
      <c r="G21" s="507"/>
      <c r="H21" s="958">
        <f>H117</f>
        <v>0</v>
      </c>
      <c r="I21" s="507"/>
      <c r="J21" s="958">
        <f>J117</f>
        <v>0</v>
      </c>
      <c r="K21" s="506"/>
      <c r="L21" s="958">
        <f>L117</f>
        <v>0</v>
      </c>
      <c r="M21" s="941"/>
      <c r="N21" s="323"/>
    </row>
    <row r="22" spans="1:16" ht="14.25" thickBot="1">
      <c r="A22" s="389"/>
      <c r="B22" s="445"/>
      <c r="C22" s="363"/>
      <c r="D22" s="363"/>
      <c r="E22" s="361"/>
      <c r="F22" s="455" t="s">
        <v>256</v>
      </c>
      <c r="G22" s="507"/>
      <c r="H22" s="476"/>
      <c r="I22" s="507"/>
      <c r="J22" s="474"/>
      <c r="K22" s="506"/>
      <c r="L22" s="472"/>
      <c r="M22" s="438"/>
      <c r="N22" s="323" t="str">
        <f t="shared" ref="N22:N32" si="1">IF(J22+L22=H22,"","入力ミス")</f>
        <v/>
      </c>
    </row>
    <row r="23" spans="1:16" ht="15" thickTop="1" thickBot="1">
      <c r="A23" s="505"/>
      <c r="B23" s="504" t="s">
        <v>298</v>
      </c>
      <c r="C23" s="504"/>
      <c r="D23" s="503" t="s">
        <v>294</v>
      </c>
      <c r="E23" s="502"/>
      <c r="F23" s="501"/>
      <c r="G23" s="500"/>
      <c r="H23" s="499">
        <f>SUM(H18:H22)</f>
        <v>0</v>
      </c>
      <c r="I23" s="498"/>
      <c r="J23" s="497">
        <f>SUM(J18:J22)</f>
        <v>0</v>
      </c>
      <c r="K23" s="498"/>
      <c r="L23" s="497">
        <f>SUM(L18:L22)</f>
        <v>0</v>
      </c>
      <c r="M23" s="957"/>
      <c r="N23" s="323" t="str">
        <f t="shared" si="1"/>
        <v/>
      </c>
    </row>
    <row r="24" spans="1:16">
      <c r="A24" s="399"/>
      <c r="B24" s="465" t="s">
        <v>1267</v>
      </c>
      <c r="C24" s="494"/>
      <c r="D24" s="397"/>
      <c r="E24" s="493"/>
      <c r="F24" s="492"/>
      <c r="G24" s="491"/>
      <c r="H24" s="485"/>
      <c r="I24" s="491"/>
      <c r="J24" s="483"/>
      <c r="K24" s="490"/>
      <c r="L24" s="481"/>
      <c r="M24" s="956"/>
      <c r="N24" s="323" t="str">
        <f t="shared" si="1"/>
        <v/>
      </c>
    </row>
    <row r="25" spans="1:16">
      <c r="A25" s="399"/>
      <c r="B25" s="955"/>
      <c r="C25" s="954"/>
      <c r="D25" s="953"/>
      <c r="E25" s="952" t="s">
        <v>728</v>
      </c>
      <c r="F25" s="455" t="s">
        <v>256</v>
      </c>
      <c r="G25" s="951"/>
      <c r="H25" s="949"/>
      <c r="I25" s="951"/>
      <c r="J25" s="949"/>
      <c r="K25" s="950"/>
      <c r="L25" s="949"/>
      <c r="M25" s="446"/>
      <c r="N25" s="323" t="str">
        <f t="shared" si="1"/>
        <v/>
      </c>
      <c r="P25" s="824" t="e">
        <f>'０注意事項等'!$K$9</f>
        <v>#N/A</v>
      </c>
    </row>
    <row r="26" spans="1:16" ht="14.25" thickBot="1">
      <c r="A26" s="480"/>
      <c r="B26" s="479"/>
      <c r="C26" s="479"/>
      <c r="D26" s="479"/>
      <c r="E26" s="478"/>
      <c r="F26" s="455"/>
      <c r="G26" s="475"/>
      <c r="H26" s="476"/>
      <c r="I26" s="475"/>
      <c r="J26" s="474"/>
      <c r="K26" s="473"/>
      <c r="L26" s="472"/>
      <c r="M26" s="438"/>
      <c r="N26" s="323" t="str">
        <f t="shared" si="1"/>
        <v/>
      </c>
      <c r="P26" s="824" t="s">
        <v>1111</v>
      </c>
    </row>
    <row r="27" spans="1:16" ht="15" thickTop="1" thickBot="1">
      <c r="A27" s="471"/>
      <c r="B27" s="435"/>
      <c r="C27" s="435"/>
      <c r="D27" s="434" t="s">
        <v>297</v>
      </c>
      <c r="E27" s="433"/>
      <c r="F27" s="432"/>
      <c r="G27" s="431"/>
      <c r="H27" s="429">
        <f>H16+H23+H25</f>
        <v>0</v>
      </c>
      <c r="I27" s="428"/>
      <c r="J27" s="429">
        <f>J16+J23+J25</f>
        <v>0</v>
      </c>
      <c r="K27" s="428"/>
      <c r="L27" s="429">
        <f>L16+L23+L25</f>
        <v>0</v>
      </c>
      <c r="M27" s="470"/>
      <c r="N27" s="323" t="str">
        <f t="shared" si="1"/>
        <v/>
      </c>
      <c r="P27" s="824" t="s">
        <v>1112</v>
      </c>
    </row>
    <row r="28" spans="1:16" ht="14.25" thickBot="1">
      <c r="A28" s="425"/>
      <c r="B28" s="423"/>
      <c r="C28" s="423"/>
      <c r="D28" s="423"/>
      <c r="E28" s="422"/>
      <c r="F28" s="422"/>
      <c r="G28" s="469"/>
      <c r="H28" s="467"/>
      <c r="I28" s="468"/>
      <c r="J28" s="467"/>
      <c r="K28" s="468"/>
      <c r="L28" s="467"/>
      <c r="M28" s="467"/>
      <c r="N28" s="323" t="str">
        <f t="shared" si="1"/>
        <v/>
      </c>
    </row>
    <row r="29" spans="1:16">
      <c r="A29" s="466"/>
      <c r="B29" s="465" t="s">
        <v>1266</v>
      </c>
      <c r="C29" s="464"/>
      <c r="D29" s="464"/>
      <c r="E29" s="463"/>
      <c r="F29" s="462" t="s">
        <v>256</v>
      </c>
      <c r="G29" s="460"/>
      <c r="H29" s="461"/>
      <c r="I29" s="460"/>
      <c r="J29" s="459"/>
      <c r="K29" s="458"/>
      <c r="L29" s="457"/>
      <c r="M29" s="456"/>
      <c r="N29" s="323" t="str">
        <f t="shared" si="1"/>
        <v/>
      </c>
      <c r="P29" s="824" t="s">
        <v>1109</v>
      </c>
    </row>
    <row r="30" spans="1:16">
      <c r="A30" s="389"/>
      <c r="B30" s="388"/>
      <c r="C30" s="363"/>
      <c r="D30" s="363"/>
      <c r="E30" s="387"/>
      <c r="F30" s="455" t="s">
        <v>256</v>
      </c>
      <c r="G30" s="948"/>
      <c r="H30" s="945">
        <f>H61</f>
        <v>0</v>
      </c>
      <c r="I30" s="947"/>
      <c r="J30" s="945">
        <f>J61</f>
        <v>0</v>
      </c>
      <c r="K30" s="946"/>
      <c r="L30" s="945">
        <f>L61</f>
        <v>0</v>
      </c>
      <c r="M30" s="446"/>
      <c r="N30" s="323" t="str">
        <f t="shared" si="1"/>
        <v/>
      </c>
      <c r="P30" s="824" t="s">
        <v>1110</v>
      </c>
    </row>
    <row r="31" spans="1:16">
      <c r="A31" s="389"/>
      <c r="B31" s="388"/>
      <c r="C31" s="363"/>
      <c r="D31" s="363"/>
      <c r="E31" s="387"/>
      <c r="F31" s="455" t="s">
        <v>256</v>
      </c>
      <c r="G31" s="948"/>
      <c r="H31" s="945">
        <f>H80</f>
        <v>0</v>
      </c>
      <c r="I31" s="947"/>
      <c r="J31" s="945">
        <f>J80</f>
        <v>0</v>
      </c>
      <c r="K31" s="946"/>
      <c r="L31" s="945">
        <f>L80</f>
        <v>0</v>
      </c>
      <c r="M31" s="446"/>
      <c r="N31" s="323" t="str">
        <f t="shared" si="1"/>
        <v/>
      </c>
      <c r="P31" s="824" t="s">
        <v>1287</v>
      </c>
    </row>
    <row r="32" spans="1:16">
      <c r="A32" s="389"/>
      <c r="B32" s="388"/>
      <c r="C32" s="363"/>
      <c r="D32" s="363"/>
      <c r="E32" s="387"/>
      <c r="F32" s="455" t="s">
        <v>256</v>
      </c>
      <c r="G32" s="948"/>
      <c r="H32" s="945">
        <f>H99</f>
        <v>0</v>
      </c>
      <c r="I32" s="947"/>
      <c r="J32" s="945">
        <f>J99</f>
        <v>0</v>
      </c>
      <c r="K32" s="946"/>
      <c r="L32" s="945">
        <f>L99</f>
        <v>0</v>
      </c>
      <c r="M32" s="446"/>
      <c r="N32" s="323" t="str">
        <f t="shared" si="1"/>
        <v/>
      </c>
    </row>
    <row r="33" spans="1:21">
      <c r="A33" s="389"/>
      <c r="B33" s="388"/>
      <c r="C33" s="363"/>
      <c r="D33" s="363"/>
      <c r="E33" s="387"/>
      <c r="F33" s="444"/>
      <c r="G33" s="939"/>
      <c r="H33" s="942">
        <f>H118</f>
        <v>0</v>
      </c>
      <c r="I33" s="944"/>
      <c r="J33" s="942">
        <f>J118</f>
        <v>0</v>
      </c>
      <c r="K33" s="943"/>
      <c r="L33" s="942">
        <f>L118</f>
        <v>0</v>
      </c>
      <c r="M33" s="941"/>
      <c r="N33" s="323"/>
    </row>
    <row r="34" spans="1:21" ht="14.25" thickBot="1">
      <c r="A34" s="389"/>
      <c r="B34" s="445"/>
      <c r="C34" s="363"/>
      <c r="D34" s="363"/>
      <c r="E34" s="387"/>
      <c r="F34" s="444" t="s">
        <v>256</v>
      </c>
      <c r="G34" s="939"/>
      <c r="H34" s="940"/>
      <c r="I34" s="939"/>
      <c r="J34" s="938"/>
      <c r="K34" s="937"/>
      <c r="L34" s="936"/>
      <c r="M34" s="438"/>
      <c r="N34" s="323" t="str">
        <f>IF(J34+L34=H34,"","入力ミス")</f>
        <v/>
      </c>
    </row>
    <row r="35" spans="1:21" ht="15" thickTop="1" thickBot="1">
      <c r="A35" s="437"/>
      <c r="B35" s="436" t="s">
        <v>295</v>
      </c>
      <c r="C35" s="435"/>
      <c r="D35" s="434" t="s">
        <v>294</v>
      </c>
      <c r="E35" s="433" t="s">
        <v>255</v>
      </c>
      <c r="F35" s="432"/>
      <c r="G35" s="431"/>
      <c r="H35" s="429">
        <f>SUM(H30:H34)</f>
        <v>0</v>
      </c>
      <c r="I35" s="430"/>
      <c r="J35" s="429">
        <f>SUM(J30:J34)</f>
        <v>0</v>
      </c>
      <c r="K35" s="428"/>
      <c r="L35" s="427">
        <f>SUM(L30:L34)</f>
        <v>0</v>
      </c>
      <c r="M35" s="426"/>
      <c r="N35" s="323" t="str">
        <f>IF(J35+L35=H35,"","入力ミス")</f>
        <v/>
      </c>
    </row>
    <row r="36" spans="1:21" s="324" customFormat="1">
      <c r="A36" s="425"/>
      <c r="B36" s="423"/>
      <c r="C36" s="423"/>
      <c r="D36" s="423"/>
      <c r="E36" s="422"/>
      <c r="F36" s="422"/>
      <c r="G36" s="422"/>
      <c r="H36" s="421"/>
      <c r="I36" s="421"/>
      <c r="J36" s="421"/>
      <c r="K36" s="421"/>
      <c r="L36" s="421"/>
      <c r="M36" s="421"/>
    </row>
    <row r="37" spans="1:21" s="324" customFormat="1">
      <c r="A37" s="425"/>
      <c r="B37" s="423"/>
      <c r="C37" s="423"/>
      <c r="D37" s="423"/>
      <c r="E37" s="422"/>
      <c r="F37" s="422"/>
      <c r="G37" s="422"/>
      <c r="H37" s="421"/>
      <c r="I37" s="421"/>
      <c r="J37" s="421"/>
      <c r="K37" s="421"/>
      <c r="L37" s="421"/>
      <c r="M37" s="421"/>
    </row>
    <row r="38" spans="1:21" s="324" customFormat="1" ht="14.25" thickBot="1">
      <c r="A38" s="424" t="s">
        <v>337</v>
      </c>
      <c r="B38" s="423"/>
      <c r="C38" s="423"/>
      <c r="D38" s="423"/>
      <c r="E38" s="422"/>
      <c r="F38" s="421"/>
      <c r="G38" s="421"/>
      <c r="H38" s="421"/>
      <c r="I38" s="421"/>
      <c r="J38" s="421"/>
      <c r="K38" s="421"/>
      <c r="L38" s="421"/>
      <c r="M38" s="420"/>
    </row>
    <row r="39" spans="1:21" s="324" customFormat="1">
      <c r="A39" s="1562" t="s">
        <v>291</v>
      </c>
      <c r="B39" s="419" t="s">
        <v>290</v>
      </c>
      <c r="C39" s="418"/>
      <c r="D39" s="417"/>
      <c r="E39" s="1565" t="s">
        <v>289</v>
      </c>
      <c r="F39" s="1568" t="e">
        <f>F7</f>
        <v>#N/A</v>
      </c>
      <c r="G39" s="1569"/>
      <c r="H39" s="1569"/>
      <c r="I39" s="1569"/>
      <c r="J39" s="1569"/>
      <c r="K39" s="1569"/>
      <c r="L39" s="1570"/>
      <c r="M39" s="1571" t="s">
        <v>288</v>
      </c>
    </row>
    <row r="40" spans="1:21" s="324" customFormat="1" ht="27.75" customHeight="1">
      <c r="A40" s="1563"/>
      <c r="B40" s="1559" t="s">
        <v>287</v>
      </c>
      <c r="C40" s="1579"/>
      <c r="D40" s="416" t="s">
        <v>286</v>
      </c>
      <c r="E40" s="1566"/>
      <c r="F40" s="1574" t="s">
        <v>285</v>
      </c>
      <c r="G40" s="1580" t="s">
        <v>1271</v>
      </c>
      <c r="H40" s="1581"/>
      <c r="I40" s="1580" t="s">
        <v>1272</v>
      </c>
      <c r="J40" s="1581"/>
      <c r="K40" s="1557" t="s">
        <v>1273</v>
      </c>
      <c r="L40" s="1558"/>
      <c r="M40" s="1577"/>
    </row>
    <row r="41" spans="1:21" s="324" customFormat="1" ht="14.25" thickBot="1">
      <c r="A41" s="1564"/>
      <c r="B41" s="415"/>
      <c r="C41" s="414"/>
      <c r="D41" s="413"/>
      <c r="E41" s="1567"/>
      <c r="F41" s="1575"/>
      <c r="G41" s="557" t="s">
        <v>281</v>
      </c>
      <c r="H41" s="558" t="s">
        <v>280</v>
      </c>
      <c r="I41" s="557" t="s">
        <v>281</v>
      </c>
      <c r="J41" s="555" t="s">
        <v>280</v>
      </c>
      <c r="K41" s="959" t="s">
        <v>281</v>
      </c>
      <c r="L41" s="960" t="s">
        <v>280</v>
      </c>
      <c r="M41" s="1578"/>
    </row>
    <row r="42" spans="1:21" s="324" customFormat="1">
      <c r="A42" s="466"/>
      <c r="B42" s="412" t="s">
        <v>1265</v>
      </c>
      <c r="C42" s="464"/>
      <c r="D42" s="396"/>
      <c r="E42" s="395"/>
      <c r="F42" s="393"/>
      <c r="G42" s="394"/>
      <c r="H42" s="393"/>
      <c r="I42" s="392"/>
      <c r="J42" s="393"/>
      <c r="K42" s="961"/>
      <c r="L42" s="962"/>
      <c r="M42" s="390"/>
    </row>
    <row r="43" spans="1:21" s="324" customFormat="1">
      <c r="A43" s="389"/>
      <c r="B43" s="388"/>
      <c r="C43" s="935"/>
      <c r="D43" s="640" t="s">
        <v>268</v>
      </c>
      <c r="E43" s="387"/>
      <c r="F43" s="338"/>
      <c r="G43" s="386"/>
      <c r="H43" s="338"/>
      <c r="I43" s="386"/>
      <c r="J43" s="338"/>
      <c r="K43" s="963"/>
      <c r="L43" s="964"/>
      <c r="M43" s="366"/>
    </row>
    <row r="44" spans="1:21" s="324" customFormat="1">
      <c r="A44" s="365"/>
      <c r="B44" s="614"/>
      <c r="C44" s="363"/>
      <c r="D44" s="369"/>
      <c r="E44" s="361"/>
      <c r="F44" s="368"/>
      <c r="G44" s="358"/>
      <c r="H44" s="356">
        <f t="shared" ref="H44:H58" si="2">$F44*G44</f>
        <v>0</v>
      </c>
      <c r="I44" s="358"/>
      <c r="J44" s="356">
        <f t="shared" ref="J44:J58" si="3">$F44*I44</f>
        <v>0</v>
      </c>
      <c r="K44" s="965">
        <f>G44-I44</f>
        <v>0</v>
      </c>
      <c r="L44" s="966">
        <f>$F44*K44</f>
        <v>0</v>
      </c>
      <c r="M44" s="366"/>
      <c r="O44" s="970" t="s">
        <v>1276</v>
      </c>
      <c r="P44" s="970"/>
      <c r="Q44" s="970"/>
      <c r="R44" s="970"/>
      <c r="S44" s="970"/>
      <c r="T44" s="970"/>
      <c r="U44" s="970"/>
    </row>
    <row r="45" spans="1:21" s="324" customFormat="1">
      <c r="A45" s="365"/>
      <c r="B45" s="614"/>
      <c r="C45" s="363"/>
      <c r="D45" s="369"/>
      <c r="E45" s="361"/>
      <c r="F45" s="368"/>
      <c r="G45" s="358"/>
      <c r="H45" s="356">
        <f t="shared" si="2"/>
        <v>0</v>
      </c>
      <c r="I45" s="358"/>
      <c r="J45" s="356">
        <f>$F45*I45</f>
        <v>0</v>
      </c>
      <c r="K45" s="965">
        <f t="shared" ref="K45:K58" si="4">G45-I45</f>
        <v>0</v>
      </c>
      <c r="L45" s="966">
        <f t="shared" ref="L45:L58" si="5">$F45*K45</f>
        <v>0</v>
      </c>
      <c r="M45" s="366"/>
    </row>
    <row r="46" spans="1:21" s="324" customFormat="1">
      <c r="A46" s="365"/>
      <c r="B46" s="614"/>
      <c r="C46" s="363"/>
      <c r="D46" s="369"/>
      <c r="E46" s="361"/>
      <c r="F46" s="368"/>
      <c r="G46" s="358"/>
      <c r="H46" s="356">
        <f t="shared" si="2"/>
        <v>0</v>
      </c>
      <c r="I46" s="358"/>
      <c r="J46" s="356">
        <f t="shared" si="3"/>
        <v>0</v>
      </c>
      <c r="K46" s="965">
        <f t="shared" si="4"/>
        <v>0</v>
      </c>
      <c r="L46" s="966">
        <f t="shared" si="5"/>
        <v>0</v>
      </c>
      <c r="M46" s="366"/>
    </row>
    <row r="47" spans="1:21" s="324" customFormat="1">
      <c r="A47" s="365"/>
      <c r="B47" s="614"/>
      <c r="C47" s="363"/>
      <c r="D47" s="369"/>
      <c r="E47" s="361"/>
      <c r="F47" s="368"/>
      <c r="G47" s="358"/>
      <c r="H47" s="356">
        <f t="shared" si="2"/>
        <v>0</v>
      </c>
      <c r="I47" s="358"/>
      <c r="J47" s="356">
        <f t="shared" si="3"/>
        <v>0</v>
      </c>
      <c r="K47" s="965">
        <f t="shared" si="4"/>
        <v>0</v>
      </c>
      <c r="L47" s="966">
        <f t="shared" si="5"/>
        <v>0</v>
      </c>
      <c r="M47" s="366"/>
    </row>
    <row r="48" spans="1:21" s="324" customFormat="1">
      <c r="A48" s="365"/>
      <c r="B48" s="614"/>
      <c r="C48" s="363"/>
      <c r="D48" s="369"/>
      <c r="E48" s="361"/>
      <c r="F48" s="368"/>
      <c r="G48" s="358"/>
      <c r="H48" s="356">
        <f t="shared" si="2"/>
        <v>0</v>
      </c>
      <c r="I48" s="358"/>
      <c r="J48" s="356">
        <f t="shared" si="3"/>
        <v>0</v>
      </c>
      <c r="K48" s="965">
        <f t="shared" si="4"/>
        <v>0</v>
      </c>
      <c r="L48" s="966">
        <f t="shared" si="5"/>
        <v>0</v>
      </c>
      <c r="M48" s="366"/>
    </row>
    <row r="49" spans="1:13" s="324" customFormat="1">
      <c r="A49" s="365"/>
      <c r="B49" s="614"/>
      <c r="C49" s="363"/>
      <c r="D49" s="369"/>
      <c r="E49" s="361"/>
      <c r="F49" s="368"/>
      <c r="G49" s="358"/>
      <c r="H49" s="356">
        <f t="shared" si="2"/>
        <v>0</v>
      </c>
      <c r="I49" s="358"/>
      <c r="J49" s="356">
        <f t="shared" si="3"/>
        <v>0</v>
      </c>
      <c r="K49" s="965">
        <f t="shared" si="4"/>
        <v>0</v>
      </c>
      <c r="L49" s="966">
        <f t="shared" si="5"/>
        <v>0</v>
      </c>
      <c r="M49" s="366"/>
    </row>
    <row r="50" spans="1:13" s="324" customFormat="1">
      <c r="A50" s="365"/>
      <c r="B50" s="614"/>
      <c r="C50" s="363"/>
      <c r="D50" s="362"/>
      <c r="E50" s="361"/>
      <c r="F50" s="368"/>
      <c r="G50" s="358"/>
      <c r="H50" s="356">
        <f t="shared" si="2"/>
        <v>0</v>
      </c>
      <c r="I50" s="358"/>
      <c r="J50" s="356">
        <f t="shared" si="3"/>
        <v>0</v>
      </c>
      <c r="K50" s="965">
        <f t="shared" si="4"/>
        <v>0</v>
      </c>
      <c r="L50" s="966">
        <f t="shared" si="5"/>
        <v>0</v>
      </c>
      <c r="M50" s="366"/>
    </row>
    <row r="51" spans="1:13" s="324" customFormat="1">
      <c r="A51" s="365"/>
      <c r="B51" s="614"/>
      <c r="C51" s="363"/>
      <c r="D51" s="362"/>
      <c r="E51" s="361"/>
      <c r="F51" s="368"/>
      <c r="G51" s="358"/>
      <c r="H51" s="356">
        <f t="shared" si="2"/>
        <v>0</v>
      </c>
      <c r="I51" s="358"/>
      <c r="J51" s="356">
        <f t="shared" si="3"/>
        <v>0</v>
      </c>
      <c r="K51" s="965">
        <f t="shared" si="4"/>
        <v>0</v>
      </c>
      <c r="L51" s="966">
        <f t="shared" si="5"/>
        <v>0</v>
      </c>
      <c r="M51" s="366"/>
    </row>
    <row r="52" spans="1:13" s="324" customFormat="1">
      <c r="A52" s="365"/>
      <c r="B52" s="614"/>
      <c r="C52" s="363"/>
      <c r="D52" s="362"/>
      <c r="E52" s="361"/>
      <c r="F52" s="368"/>
      <c r="G52" s="358"/>
      <c r="H52" s="356">
        <f t="shared" si="2"/>
        <v>0</v>
      </c>
      <c r="I52" s="358"/>
      <c r="J52" s="356">
        <f t="shared" si="3"/>
        <v>0</v>
      </c>
      <c r="K52" s="965">
        <f t="shared" si="4"/>
        <v>0</v>
      </c>
      <c r="L52" s="966">
        <f t="shared" si="5"/>
        <v>0</v>
      </c>
      <c r="M52" s="366"/>
    </row>
    <row r="53" spans="1:13" s="324" customFormat="1">
      <c r="A53" s="365"/>
      <c r="B53" s="614"/>
      <c r="C53" s="363"/>
      <c r="D53" s="362"/>
      <c r="E53" s="361"/>
      <c r="F53" s="368"/>
      <c r="G53" s="358"/>
      <c r="H53" s="356">
        <f t="shared" si="2"/>
        <v>0</v>
      </c>
      <c r="I53" s="358"/>
      <c r="J53" s="356">
        <f t="shared" si="3"/>
        <v>0</v>
      </c>
      <c r="K53" s="965">
        <f t="shared" si="4"/>
        <v>0</v>
      </c>
      <c r="L53" s="966">
        <f t="shared" si="5"/>
        <v>0</v>
      </c>
      <c r="M53" s="366"/>
    </row>
    <row r="54" spans="1:13" s="324" customFormat="1">
      <c r="A54" s="365"/>
      <c r="B54" s="614"/>
      <c r="C54" s="363"/>
      <c r="D54" s="362"/>
      <c r="E54" s="361"/>
      <c r="F54" s="368"/>
      <c r="G54" s="358"/>
      <c r="H54" s="356">
        <f t="shared" si="2"/>
        <v>0</v>
      </c>
      <c r="I54" s="358"/>
      <c r="J54" s="356">
        <f t="shared" si="3"/>
        <v>0</v>
      </c>
      <c r="K54" s="965">
        <f t="shared" si="4"/>
        <v>0</v>
      </c>
      <c r="L54" s="966">
        <f t="shared" si="5"/>
        <v>0</v>
      </c>
      <c r="M54" s="366"/>
    </row>
    <row r="55" spans="1:13" s="324" customFormat="1">
      <c r="A55" s="365"/>
      <c r="B55" s="614"/>
      <c r="C55" s="363"/>
      <c r="D55" s="362"/>
      <c r="E55" s="361"/>
      <c r="F55" s="368"/>
      <c r="G55" s="358"/>
      <c r="H55" s="356">
        <f t="shared" si="2"/>
        <v>0</v>
      </c>
      <c r="I55" s="358"/>
      <c r="J55" s="356">
        <f t="shared" si="3"/>
        <v>0</v>
      </c>
      <c r="K55" s="965">
        <f t="shared" si="4"/>
        <v>0</v>
      </c>
      <c r="L55" s="966">
        <f t="shared" si="5"/>
        <v>0</v>
      </c>
      <c r="M55" s="366"/>
    </row>
    <row r="56" spans="1:13" s="324" customFormat="1">
      <c r="A56" s="365"/>
      <c r="B56" s="614"/>
      <c r="C56" s="363"/>
      <c r="D56" s="362"/>
      <c r="E56" s="361"/>
      <c r="F56" s="368"/>
      <c r="G56" s="358"/>
      <c r="H56" s="356">
        <f t="shared" si="2"/>
        <v>0</v>
      </c>
      <c r="I56" s="358"/>
      <c r="J56" s="356">
        <f t="shared" si="3"/>
        <v>0</v>
      </c>
      <c r="K56" s="965">
        <f t="shared" si="4"/>
        <v>0</v>
      </c>
      <c r="L56" s="966">
        <f t="shared" si="5"/>
        <v>0</v>
      </c>
      <c r="M56" s="366"/>
    </row>
    <row r="57" spans="1:13" s="324" customFormat="1">
      <c r="A57" s="365"/>
      <c r="B57" s="614"/>
      <c r="C57" s="363"/>
      <c r="D57" s="362"/>
      <c r="E57" s="361"/>
      <c r="F57" s="368"/>
      <c r="G57" s="358"/>
      <c r="H57" s="356">
        <f t="shared" si="2"/>
        <v>0</v>
      </c>
      <c r="I57" s="358"/>
      <c r="J57" s="356">
        <f t="shared" si="3"/>
        <v>0</v>
      </c>
      <c r="K57" s="965">
        <f t="shared" si="4"/>
        <v>0</v>
      </c>
      <c r="L57" s="966">
        <f t="shared" si="5"/>
        <v>0</v>
      </c>
      <c r="M57" s="366"/>
    </row>
    <row r="58" spans="1:13" s="324" customFormat="1" ht="14.25" thickBot="1">
      <c r="A58" s="365"/>
      <c r="B58" s="614"/>
      <c r="C58" s="381"/>
      <c r="D58" s="380"/>
      <c r="E58" s="379"/>
      <c r="F58" s="360"/>
      <c r="G58" s="359"/>
      <c r="H58" s="356">
        <f t="shared" si="2"/>
        <v>0</v>
      </c>
      <c r="I58" s="358"/>
      <c r="J58" s="356">
        <f t="shared" si="3"/>
        <v>0</v>
      </c>
      <c r="K58" s="965">
        <f t="shared" si="4"/>
        <v>0</v>
      </c>
      <c r="L58" s="966">
        <f t="shared" si="5"/>
        <v>0</v>
      </c>
      <c r="M58" s="355"/>
    </row>
    <row r="59" spans="1:13" s="324" customFormat="1" ht="14.25" thickTop="1">
      <c r="A59" s="354"/>
      <c r="B59" s="353" t="s">
        <v>1264</v>
      </c>
      <c r="C59" s="352"/>
      <c r="D59" s="351" t="s">
        <v>270</v>
      </c>
      <c r="E59" s="350" t="s">
        <v>256</v>
      </c>
      <c r="F59" s="349" t="s">
        <v>256</v>
      </c>
      <c r="G59" s="348" t="s">
        <v>256</v>
      </c>
      <c r="H59" s="347">
        <f>SUMIFS(H44:H58,$A44:$A58,"建材費")</f>
        <v>0</v>
      </c>
      <c r="I59" s="348" t="s">
        <v>256</v>
      </c>
      <c r="J59" s="347">
        <f>SUMIFS(J44:J58,$A44:$A58,"建材費")</f>
        <v>0</v>
      </c>
      <c r="K59" s="348" t="s">
        <v>255</v>
      </c>
      <c r="L59" s="347">
        <f>SUMIFS(L44:L58,$A44:$A58,"建材費")</f>
        <v>0</v>
      </c>
      <c r="M59" s="346" t="str">
        <f>IF(L59=(H59-J59),"小計OK","要チョック")</f>
        <v>小計OK</v>
      </c>
    </row>
    <row r="60" spans="1:13" s="324" customFormat="1">
      <c r="A60" s="345"/>
      <c r="B60" s="344" t="s">
        <v>271</v>
      </c>
      <c r="C60" s="343"/>
      <c r="D60" s="342" t="s">
        <v>270</v>
      </c>
      <c r="E60" s="341" t="s">
        <v>256</v>
      </c>
      <c r="F60" s="340" t="s">
        <v>256</v>
      </c>
      <c r="G60" s="339" t="s">
        <v>256</v>
      </c>
      <c r="H60" s="338">
        <f>SUMIFS(H44:H58,$A44:$A58,"工事費")</f>
        <v>0</v>
      </c>
      <c r="I60" s="339" t="s">
        <v>256</v>
      </c>
      <c r="J60" s="338">
        <f>SUMIFS(J44:J58,$A44:$A58,"工事費")</f>
        <v>0</v>
      </c>
      <c r="K60" s="339" t="s">
        <v>255</v>
      </c>
      <c r="L60" s="338">
        <f>SUMIFS(L44:L58,$A44:$A58,"工事費")</f>
        <v>0</v>
      </c>
      <c r="M60" s="337" t="str">
        <f>IF(L60=(H60-J60),"小計OK","要チョック")</f>
        <v>小計OK</v>
      </c>
    </row>
    <row r="61" spans="1:13" s="324" customFormat="1" ht="14.25" thickBot="1">
      <c r="A61" s="335"/>
      <c r="B61" s="334" t="s">
        <v>269</v>
      </c>
      <c r="C61" s="333"/>
      <c r="D61" s="332" t="s">
        <v>4</v>
      </c>
      <c r="E61" s="331" t="s">
        <v>256</v>
      </c>
      <c r="F61" s="330" t="s">
        <v>256</v>
      </c>
      <c r="G61" s="328" t="s">
        <v>256</v>
      </c>
      <c r="H61" s="329">
        <f>SUM(H44:H58)</f>
        <v>0</v>
      </c>
      <c r="I61" s="328" t="s">
        <v>256</v>
      </c>
      <c r="J61" s="329">
        <f>SUM(J44:J58)</f>
        <v>0</v>
      </c>
      <c r="K61" s="328" t="s">
        <v>255</v>
      </c>
      <c r="L61" s="329">
        <f>SUM(L44:L58)</f>
        <v>0</v>
      </c>
      <c r="M61" s="326" t="str">
        <f>IF(L61=(H61-J61),"合計OK","要チョック")</f>
        <v>合計OK</v>
      </c>
    </row>
    <row r="62" spans="1:13" s="324" customFormat="1">
      <c r="A62" s="389"/>
      <c r="B62" s="388"/>
      <c r="C62" s="935"/>
      <c r="D62" s="640" t="s">
        <v>268</v>
      </c>
      <c r="E62" s="387"/>
      <c r="F62" s="338"/>
      <c r="G62" s="386"/>
      <c r="H62" s="338"/>
      <c r="I62" s="386"/>
      <c r="J62" s="338"/>
      <c r="K62" s="963"/>
      <c r="L62" s="964"/>
      <c r="M62" s="366"/>
    </row>
    <row r="63" spans="1:13" s="324" customFormat="1">
      <c r="A63" s="365"/>
      <c r="B63" s="614"/>
      <c r="C63" s="363"/>
      <c r="D63" s="369"/>
      <c r="E63" s="361"/>
      <c r="F63" s="368"/>
      <c r="G63" s="358"/>
      <c r="H63" s="356">
        <f t="shared" ref="H63:H77" si="6">$F63*G63</f>
        <v>0</v>
      </c>
      <c r="I63" s="358"/>
      <c r="J63" s="356">
        <f t="shared" ref="J63:J77" si="7">$F63*I63</f>
        <v>0</v>
      </c>
      <c r="K63" s="965">
        <f>G63-I63</f>
        <v>0</v>
      </c>
      <c r="L63" s="966">
        <f>$F63*K63</f>
        <v>0</v>
      </c>
      <c r="M63" s="366"/>
    </row>
    <row r="64" spans="1:13" s="324" customFormat="1">
      <c r="A64" s="365"/>
      <c r="B64" s="614"/>
      <c r="C64" s="363"/>
      <c r="D64" s="369"/>
      <c r="E64" s="361"/>
      <c r="F64" s="368"/>
      <c r="G64" s="358"/>
      <c r="H64" s="356">
        <f t="shared" si="6"/>
        <v>0</v>
      </c>
      <c r="I64" s="358"/>
      <c r="J64" s="356">
        <f>$F64*I64</f>
        <v>0</v>
      </c>
      <c r="K64" s="965">
        <f t="shared" ref="K64:K77" si="8">G64-I64</f>
        <v>0</v>
      </c>
      <c r="L64" s="966">
        <f t="shared" ref="L64:L77" si="9">$F64*K64</f>
        <v>0</v>
      </c>
      <c r="M64" s="366"/>
    </row>
    <row r="65" spans="1:13" s="324" customFormat="1">
      <c r="A65" s="365"/>
      <c r="B65" s="614"/>
      <c r="C65" s="363"/>
      <c r="D65" s="369"/>
      <c r="E65" s="361"/>
      <c r="F65" s="368"/>
      <c r="G65" s="358"/>
      <c r="H65" s="356">
        <f t="shared" si="6"/>
        <v>0</v>
      </c>
      <c r="I65" s="358"/>
      <c r="J65" s="356">
        <f t="shared" si="7"/>
        <v>0</v>
      </c>
      <c r="K65" s="965">
        <f t="shared" si="8"/>
        <v>0</v>
      </c>
      <c r="L65" s="966">
        <f t="shared" si="9"/>
        <v>0</v>
      </c>
      <c r="M65" s="366"/>
    </row>
    <row r="66" spans="1:13" s="324" customFormat="1">
      <c r="A66" s="365"/>
      <c r="B66" s="614"/>
      <c r="C66" s="363"/>
      <c r="D66" s="369"/>
      <c r="E66" s="361"/>
      <c r="F66" s="368"/>
      <c r="G66" s="358"/>
      <c r="H66" s="356">
        <f t="shared" si="6"/>
        <v>0</v>
      </c>
      <c r="I66" s="358"/>
      <c r="J66" s="356">
        <f t="shared" si="7"/>
        <v>0</v>
      </c>
      <c r="K66" s="965">
        <f t="shared" si="8"/>
        <v>0</v>
      </c>
      <c r="L66" s="966">
        <f t="shared" si="9"/>
        <v>0</v>
      </c>
      <c r="M66" s="366"/>
    </row>
    <row r="67" spans="1:13" s="324" customFormat="1">
      <c r="A67" s="365"/>
      <c r="B67" s="614"/>
      <c r="C67" s="363"/>
      <c r="D67" s="369"/>
      <c r="E67" s="361"/>
      <c r="F67" s="368"/>
      <c r="G67" s="358"/>
      <c r="H67" s="356">
        <f t="shared" si="6"/>
        <v>0</v>
      </c>
      <c r="I67" s="358"/>
      <c r="J67" s="356">
        <f t="shared" si="7"/>
        <v>0</v>
      </c>
      <c r="K67" s="965">
        <f t="shared" si="8"/>
        <v>0</v>
      </c>
      <c r="L67" s="966">
        <f t="shared" si="9"/>
        <v>0</v>
      </c>
      <c r="M67" s="366"/>
    </row>
    <row r="68" spans="1:13" s="324" customFormat="1">
      <c r="A68" s="365"/>
      <c r="B68" s="614"/>
      <c r="C68" s="363"/>
      <c r="D68" s="369"/>
      <c r="E68" s="361"/>
      <c r="F68" s="368"/>
      <c r="G68" s="358"/>
      <c r="H68" s="356">
        <f t="shared" si="6"/>
        <v>0</v>
      </c>
      <c r="I68" s="358"/>
      <c r="J68" s="356">
        <f t="shared" si="7"/>
        <v>0</v>
      </c>
      <c r="K68" s="965">
        <f t="shared" si="8"/>
        <v>0</v>
      </c>
      <c r="L68" s="966">
        <f t="shared" si="9"/>
        <v>0</v>
      </c>
      <c r="M68" s="366"/>
    </row>
    <row r="69" spans="1:13" s="324" customFormat="1">
      <c r="A69" s="365"/>
      <c r="B69" s="614"/>
      <c r="C69" s="363"/>
      <c r="D69" s="362"/>
      <c r="E69" s="361"/>
      <c r="F69" s="368"/>
      <c r="G69" s="358"/>
      <c r="H69" s="356">
        <f t="shared" si="6"/>
        <v>0</v>
      </c>
      <c r="I69" s="358"/>
      <c r="J69" s="356">
        <f t="shared" si="7"/>
        <v>0</v>
      </c>
      <c r="K69" s="965">
        <f t="shared" si="8"/>
        <v>0</v>
      </c>
      <c r="L69" s="966">
        <f t="shared" si="9"/>
        <v>0</v>
      </c>
      <c r="M69" s="366"/>
    </row>
    <row r="70" spans="1:13" s="324" customFormat="1">
      <c r="A70" s="365"/>
      <c r="B70" s="614"/>
      <c r="C70" s="363"/>
      <c r="D70" s="362"/>
      <c r="E70" s="361"/>
      <c r="F70" s="368"/>
      <c r="G70" s="358"/>
      <c r="H70" s="356">
        <f t="shared" si="6"/>
        <v>0</v>
      </c>
      <c r="I70" s="358"/>
      <c r="J70" s="356">
        <f t="shared" si="7"/>
        <v>0</v>
      </c>
      <c r="K70" s="965">
        <f t="shared" si="8"/>
        <v>0</v>
      </c>
      <c r="L70" s="966">
        <f t="shared" si="9"/>
        <v>0</v>
      </c>
      <c r="M70" s="366"/>
    </row>
    <row r="71" spans="1:13" s="324" customFormat="1">
      <c r="A71" s="365"/>
      <c r="B71" s="614"/>
      <c r="C71" s="363"/>
      <c r="D71" s="362"/>
      <c r="E71" s="361"/>
      <c r="F71" s="368"/>
      <c r="G71" s="358"/>
      <c r="H71" s="356">
        <f t="shared" si="6"/>
        <v>0</v>
      </c>
      <c r="I71" s="358"/>
      <c r="J71" s="356">
        <f t="shared" si="7"/>
        <v>0</v>
      </c>
      <c r="K71" s="965">
        <f t="shared" si="8"/>
        <v>0</v>
      </c>
      <c r="L71" s="966">
        <f t="shared" si="9"/>
        <v>0</v>
      </c>
      <c r="M71" s="366"/>
    </row>
    <row r="72" spans="1:13" s="324" customFormat="1">
      <c r="A72" s="365"/>
      <c r="B72" s="614"/>
      <c r="C72" s="363"/>
      <c r="D72" s="362"/>
      <c r="E72" s="361"/>
      <c r="F72" s="368"/>
      <c r="G72" s="358"/>
      <c r="H72" s="356">
        <f t="shared" si="6"/>
        <v>0</v>
      </c>
      <c r="I72" s="358"/>
      <c r="J72" s="356">
        <f t="shared" si="7"/>
        <v>0</v>
      </c>
      <c r="K72" s="965">
        <f t="shared" si="8"/>
        <v>0</v>
      </c>
      <c r="L72" s="966">
        <f t="shared" si="9"/>
        <v>0</v>
      </c>
      <c r="M72" s="366"/>
    </row>
    <row r="73" spans="1:13" s="324" customFormat="1">
      <c r="A73" s="365"/>
      <c r="B73" s="614"/>
      <c r="C73" s="363"/>
      <c r="D73" s="362"/>
      <c r="E73" s="361"/>
      <c r="F73" s="368"/>
      <c r="G73" s="358"/>
      <c r="H73" s="356">
        <f t="shared" si="6"/>
        <v>0</v>
      </c>
      <c r="I73" s="358"/>
      <c r="J73" s="356">
        <f t="shared" si="7"/>
        <v>0</v>
      </c>
      <c r="K73" s="965">
        <f t="shared" si="8"/>
        <v>0</v>
      </c>
      <c r="L73" s="966">
        <f t="shared" si="9"/>
        <v>0</v>
      </c>
      <c r="M73" s="366"/>
    </row>
    <row r="74" spans="1:13" s="324" customFormat="1">
      <c r="A74" s="365"/>
      <c r="B74" s="614"/>
      <c r="C74" s="363"/>
      <c r="D74" s="362"/>
      <c r="E74" s="361"/>
      <c r="F74" s="368"/>
      <c r="G74" s="358"/>
      <c r="H74" s="356">
        <f t="shared" si="6"/>
        <v>0</v>
      </c>
      <c r="I74" s="358"/>
      <c r="J74" s="356">
        <f t="shared" si="7"/>
        <v>0</v>
      </c>
      <c r="K74" s="965">
        <f t="shared" si="8"/>
        <v>0</v>
      </c>
      <c r="L74" s="966">
        <f t="shared" si="9"/>
        <v>0</v>
      </c>
      <c r="M74" s="366"/>
    </row>
    <row r="75" spans="1:13" s="324" customFormat="1">
      <c r="A75" s="365"/>
      <c r="B75" s="614"/>
      <c r="C75" s="363"/>
      <c r="D75" s="362"/>
      <c r="E75" s="361"/>
      <c r="F75" s="368"/>
      <c r="G75" s="358"/>
      <c r="H75" s="356">
        <f t="shared" si="6"/>
        <v>0</v>
      </c>
      <c r="I75" s="358"/>
      <c r="J75" s="356">
        <f t="shared" si="7"/>
        <v>0</v>
      </c>
      <c r="K75" s="965">
        <f t="shared" si="8"/>
        <v>0</v>
      </c>
      <c r="L75" s="966">
        <f t="shared" si="9"/>
        <v>0</v>
      </c>
      <c r="M75" s="366"/>
    </row>
    <row r="76" spans="1:13" s="324" customFormat="1">
      <c r="A76" s="365"/>
      <c r="B76" s="614"/>
      <c r="C76" s="363"/>
      <c r="D76" s="362"/>
      <c r="E76" s="361"/>
      <c r="F76" s="368"/>
      <c r="G76" s="358"/>
      <c r="H76" s="356">
        <f t="shared" si="6"/>
        <v>0</v>
      </c>
      <c r="I76" s="358"/>
      <c r="J76" s="356">
        <f t="shared" si="7"/>
        <v>0</v>
      </c>
      <c r="K76" s="965">
        <f t="shared" si="8"/>
        <v>0</v>
      </c>
      <c r="L76" s="966">
        <f t="shared" si="9"/>
        <v>0</v>
      </c>
      <c r="M76" s="366"/>
    </row>
    <row r="77" spans="1:13" s="324" customFormat="1" ht="14.25" thickBot="1">
      <c r="A77" s="365"/>
      <c r="B77" s="614"/>
      <c r="C77" s="381"/>
      <c r="D77" s="380"/>
      <c r="E77" s="379"/>
      <c r="F77" s="360"/>
      <c r="G77" s="359"/>
      <c r="H77" s="356">
        <f t="shared" si="6"/>
        <v>0</v>
      </c>
      <c r="I77" s="358"/>
      <c r="J77" s="356">
        <f t="shared" si="7"/>
        <v>0</v>
      </c>
      <c r="K77" s="965">
        <f t="shared" si="8"/>
        <v>0</v>
      </c>
      <c r="L77" s="966">
        <f t="shared" si="9"/>
        <v>0</v>
      </c>
      <c r="M77" s="355"/>
    </row>
    <row r="78" spans="1:13" s="324" customFormat="1" ht="14.25" thickTop="1">
      <c r="A78" s="354"/>
      <c r="B78" s="353" t="s">
        <v>1264</v>
      </c>
      <c r="C78" s="352"/>
      <c r="D78" s="351" t="s">
        <v>270</v>
      </c>
      <c r="E78" s="350" t="s">
        <v>256</v>
      </c>
      <c r="F78" s="349" t="s">
        <v>256</v>
      </c>
      <c r="G78" s="348" t="s">
        <v>256</v>
      </c>
      <c r="H78" s="347">
        <f>SUMIFS(H63:H77,$A63:$A77,"建材費")</f>
        <v>0</v>
      </c>
      <c r="I78" s="348" t="s">
        <v>256</v>
      </c>
      <c r="J78" s="347">
        <f>SUMIFS(J63:J77,$A63:$A77,"建材費")</f>
        <v>0</v>
      </c>
      <c r="K78" s="348" t="s">
        <v>255</v>
      </c>
      <c r="L78" s="347">
        <f>SUMIFS(L63:L77,$A63:$A77,"建材費")</f>
        <v>0</v>
      </c>
      <c r="M78" s="346" t="str">
        <f>IF(L78=(H78-J78),"小計OK","要チョック")</f>
        <v>小計OK</v>
      </c>
    </row>
    <row r="79" spans="1:13" s="324" customFormat="1">
      <c r="A79" s="345"/>
      <c r="B79" s="344" t="s">
        <v>271</v>
      </c>
      <c r="C79" s="343"/>
      <c r="D79" s="342" t="s">
        <v>270</v>
      </c>
      <c r="E79" s="341" t="s">
        <v>256</v>
      </c>
      <c r="F79" s="340" t="s">
        <v>256</v>
      </c>
      <c r="G79" s="339" t="s">
        <v>256</v>
      </c>
      <c r="H79" s="338">
        <f>SUMIFS(H63:H77,$A63:$A77,"工事費")</f>
        <v>0</v>
      </c>
      <c r="I79" s="339" t="s">
        <v>256</v>
      </c>
      <c r="J79" s="338">
        <f>SUMIFS(J63:J77,$A63:$A77,"工事費")</f>
        <v>0</v>
      </c>
      <c r="K79" s="339" t="s">
        <v>255</v>
      </c>
      <c r="L79" s="338">
        <f>SUMIFS(L63:L77,$A63:$A77,"工事費")</f>
        <v>0</v>
      </c>
      <c r="M79" s="337" t="str">
        <f>IF(L79=(H79-J79),"小計OK","要チョック")</f>
        <v>小計OK</v>
      </c>
    </row>
    <row r="80" spans="1:13" s="324" customFormat="1" ht="14.25" thickBot="1">
      <c r="A80" s="335"/>
      <c r="B80" s="334" t="s">
        <v>269</v>
      </c>
      <c r="C80" s="333"/>
      <c r="D80" s="332" t="s">
        <v>4</v>
      </c>
      <c r="E80" s="331" t="s">
        <v>256</v>
      </c>
      <c r="F80" s="330" t="s">
        <v>256</v>
      </c>
      <c r="G80" s="328" t="s">
        <v>256</v>
      </c>
      <c r="H80" s="329">
        <f>SUM(H63:H77)</f>
        <v>0</v>
      </c>
      <c r="I80" s="328" t="s">
        <v>256</v>
      </c>
      <c r="J80" s="329">
        <f>SUM(J63:J77)</f>
        <v>0</v>
      </c>
      <c r="K80" s="328" t="s">
        <v>255</v>
      </c>
      <c r="L80" s="329">
        <f>SUM(L63:L77)</f>
        <v>0</v>
      </c>
      <c r="M80" s="326" t="str">
        <f>IF(L80=(H80-J80),"合計OK","要チョック")</f>
        <v>合計OK</v>
      </c>
    </row>
    <row r="81" spans="1:13" s="324" customFormat="1">
      <c r="A81" s="389"/>
      <c r="B81" s="388"/>
      <c r="C81" s="935"/>
      <c r="D81" s="640" t="s">
        <v>268</v>
      </c>
      <c r="E81" s="387"/>
      <c r="F81" s="338"/>
      <c r="G81" s="386"/>
      <c r="H81" s="338"/>
      <c r="I81" s="386"/>
      <c r="J81" s="338"/>
      <c r="K81" s="963"/>
      <c r="L81" s="964"/>
      <c r="M81" s="366"/>
    </row>
    <row r="82" spans="1:13" s="324" customFormat="1">
      <c r="A82" s="365"/>
      <c r="B82" s="614"/>
      <c r="C82" s="363"/>
      <c r="D82" s="369"/>
      <c r="E82" s="361"/>
      <c r="F82" s="368"/>
      <c r="G82" s="358"/>
      <c r="H82" s="356">
        <f t="shared" ref="H82:H96" si="10">$F82*G82</f>
        <v>0</v>
      </c>
      <c r="I82" s="358"/>
      <c r="J82" s="356">
        <f t="shared" ref="J82:J96" si="11">$F82*I82</f>
        <v>0</v>
      </c>
      <c r="K82" s="965">
        <f>G82-I82</f>
        <v>0</v>
      </c>
      <c r="L82" s="966">
        <f>$F82*K82</f>
        <v>0</v>
      </c>
      <c r="M82" s="366"/>
    </row>
    <row r="83" spans="1:13" s="324" customFormat="1">
      <c r="A83" s="365"/>
      <c r="B83" s="614"/>
      <c r="C83" s="363"/>
      <c r="D83" s="369"/>
      <c r="E83" s="361"/>
      <c r="F83" s="368"/>
      <c r="G83" s="358"/>
      <c r="H83" s="356">
        <f t="shared" si="10"/>
        <v>0</v>
      </c>
      <c r="I83" s="358"/>
      <c r="J83" s="356">
        <f>$F83*I83</f>
        <v>0</v>
      </c>
      <c r="K83" s="965">
        <f t="shared" ref="K83:K96" si="12">G83-I83</f>
        <v>0</v>
      </c>
      <c r="L83" s="966">
        <f t="shared" ref="L83:L96" si="13">$F83*K83</f>
        <v>0</v>
      </c>
      <c r="M83" s="366"/>
    </row>
    <row r="84" spans="1:13" s="324" customFormat="1">
      <c r="A84" s="365"/>
      <c r="B84" s="614"/>
      <c r="C84" s="363"/>
      <c r="D84" s="369"/>
      <c r="E84" s="361"/>
      <c r="F84" s="368"/>
      <c r="G84" s="358"/>
      <c r="H84" s="356">
        <f t="shared" si="10"/>
        <v>0</v>
      </c>
      <c r="I84" s="358"/>
      <c r="J84" s="356">
        <f t="shared" si="11"/>
        <v>0</v>
      </c>
      <c r="K84" s="965">
        <f t="shared" si="12"/>
        <v>0</v>
      </c>
      <c r="L84" s="966">
        <f t="shared" si="13"/>
        <v>0</v>
      </c>
      <c r="M84" s="366"/>
    </row>
    <row r="85" spans="1:13" s="324" customFormat="1">
      <c r="A85" s="365"/>
      <c r="B85" s="614"/>
      <c r="C85" s="363"/>
      <c r="D85" s="369"/>
      <c r="E85" s="361"/>
      <c r="F85" s="368"/>
      <c r="G85" s="358"/>
      <c r="H85" s="356">
        <f t="shared" si="10"/>
        <v>0</v>
      </c>
      <c r="I85" s="358"/>
      <c r="J85" s="356">
        <f t="shared" si="11"/>
        <v>0</v>
      </c>
      <c r="K85" s="965">
        <f t="shared" si="12"/>
        <v>0</v>
      </c>
      <c r="L85" s="966">
        <f t="shared" si="13"/>
        <v>0</v>
      </c>
      <c r="M85" s="366"/>
    </row>
    <row r="86" spans="1:13" s="324" customFormat="1">
      <c r="A86" s="365"/>
      <c r="B86" s="614"/>
      <c r="C86" s="363"/>
      <c r="D86" s="369"/>
      <c r="E86" s="361"/>
      <c r="F86" s="368"/>
      <c r="G86" s="358"/>
      <c r="H86" s="356">
        <f t="shared" si="10"/>
        <v>0</v>
      </c>
      <c r="I86" s="358"/>
      <c r="J86" s="356">
        <f t="shared" si="11"/>
        <v>0</v>
      </c>
      <c r="K86" s="965">
        <f t="shared" si="12"/>
        <v>0</v>
      </c>
      <c r="L86" s="966">
        <f t="shared" si="13"/>
        <v>0</v>
      </c>
      <c r="M86" s="366"/>
    </row>
    <row r="87" spans="1:13" s="324" customFormat="1">
      <c r="A87" s="365"/>
      <c r="B87" s="614"/>
      <c r="C87" s="363"/>
      <c r="D87" s="369"/>
      <c r="E87" s="361"/>
      <c r="F87" s="368"/>
      <c r="G87" s="358"/>
      <c r="H87" s="356">
        <f t="shared" si="10"/>
        <v>0</v>
      </c>
      <c r="I87" s="358"/>
      <c r="J87" s="356">
        <f t="shared" si="11"/>
        <v>0</v>
      </c>
      <c r="K87" s="965">
        <f t="shared" si="12"/>
        <v>0</v>
      </c>
      <c r="L87" s="966">
        <f t="shared" si="13"/>
        <v>0</v>
      </c>
      <c r="M87" s="366"/>
    </row>
    <row r="88" spans="1:13" s="324" customFormat="1">
      <c r="A88" s="365"/>
      <c r="B88" s="614"/>
      <c r="C88" s="363"/>
      <c r="D88" s="362"/>
      <c r="E88" s="361"/>
      <c r="F88" s="368"/>
      <c r="G88" s="358"/>
      <c r="H88" s="356">
        <f t="shared" si="10"/>
        <v>0</v>
      </c>
      <c r="I88" s="358"/>
      <c r="J88" s="356">
        <f t="shared" si="11"/>
        <v>0</v>
      </c>
      <c r="K88" s="965">
        <f t="shared" si="12"/>
        <v>0</v>
      </c>
      <c r="L88" s="966">
        <f t="shared" si="13"/>
        <v>0</v>
      </c>
      <c r="M88" s="366"/>
    </row>
    <row r="89" spans="1:13" s="324" customFormat="1">
      <c r="A89" s="365"/>
      <c r="B89" s="614"/>
      <c r="C89" s="363"/>
      <c r="D89" s="362"/>
      <c r="E89" s="361"/>
      <c r="F89" s="368"/>
      <c r="G89" s="358"/>
      <c r="H89" s="356">
        <f t="shared" si="10"/>
        <v>0</v>
      </c>
      <c r="I89" s="358"/>
      <c r="J89" s="356">
        <f t="shared" si="11"/>
        <v>0</v>
      </c>
      <c r="K89" s="965">
        <f t="shared" si="12"/>
        <v>0</v>
      </c>
      <c r="L89" s="966">
        <f t="shared" si="13"/>
        <v>0</v>
      </c>
      <c r="M89" s="366"/>
    </row>
    <row r="90" spans="1:13" s="324" customFormat="1">
      <c r="A90" s="365"/>
      <c r="B90" s="614"/>
      <c r="C90" s="363"/>
      <c r="D90" s="362"/>
      <c r="E90" s="361"/>
      <c r="F90" s="368"/>
      <c r="G90" s="358"/>
      <c r="H90" s="356">
        <f t="shared" si="10"/>
        <v>0</v>
      </c>
      <c r="I90" s="358"/>
      <c r="J90" s="356">
        <f t="shared" si="11"/>
        <v>0</v>
      </c>
      <c r="K90" s="965">
        <f t="shared" si="12"/>
        <v>0</v>
      </c>
      <c r="L90" s="966">
        <f t="shared" si="13"/>
        <v>0</v>
      </c>
      <c r="M90" s="366"/>
    </row>
    <row r="91" spans="1:13" s="324" customFormat="1">
      <c r="A91" s="365"/>
      <c r="B91" s="614"/>
      <c r="C91" s="363"/>
      <c r="D91" s="362"/>
      <c r="E91" s="361"/>
      <c r="F91" s="368"/>
      <c r="G91" s="358"/>
      <c r="H91" s="356">
        <f t="shared" si="10"/>
        <v>0</v>
      </c>
      <c r="I91" s="358"/>
      <c r="J91" s="356">
        <f t="shared" si="11"/>
        <v>0</v>
      </c>
      <c r="K91" s="965">
        <f t="shared" si="12"/>
        <v>0</v>
      </c>
      <c r="L91" s="966">
        <f t="shared" si="13"/>
        <v>0</v>
      </c>
      <c r="M91" s="366"/>
    </row>
    <row r="92" spans="1:13" s="324" customFormat="1">
      <c r="A92" s="365"/>
      <c r="B92" s="614"/>
      <c r="C92" s="363"/>
      <c r="D92" s="362"/>
      <c r="E92" s="361"/>
      <c r="F92" s="368"/>
      <c r="G92" s="358"/>
      <c r="H92" s="356">
        <f t="shared" si="10"/>
        <v>0</v>
      </c>
      <c r="I92" s="358"/>
      <c r="J92" s="356">
        <f t="shared" si="11"/>
        <v>0</v>
      </c>
      <c r="K92" s="965">
        <f t="shared" si="12"/>
        <v>0</v>
      </c>
      <c r="L92" s="966">
        <f t="shared" si="13"/>
        <v>0</v>
      </c>
      <c r="M92" s="366"/>
    </row>
    <row r="93" spans="1:13" s="324" customFormat="1">
      <c r="A93" s="365"/>
      <c r="B93" s="614"/>
      <c r="C93" s="363"/>
      <c r="D93" s="362"/>
      <c r="E93" s="361"/>
      <c r="F93" s="368"/>
      <c r="G93" s="358"/>
      <c r="H93" s="356">
        <f t="shared" si="10"/>
        <v>0</v>
      </c>
      <c r="I93" s="358"/>
      <c r="J93" s="356">
        <f t="shared" si="11"/>
        <v>0</v>
      </c>
      <c r="K93" s="965">
        <f t="shared" si="12"/>
        <v>0</v>
      </c>
      <c r="L93" s="966">
        <f t="shared" si="13"/>
        <v>0</v>
      </c>
      <c r="M93" s="366"/>
    </row>
    <row r="94" spans="1:13" s="324" customFormat="1">
      <c r="A94" s="365"/>
      <c r="B94" s="614"/>
      <c r="C94" s="363"/>
      <c r="D94" s="362"/>
      <c r="E94" s="361"/>
      <c r="F94" s="368"/>
      <c r="G94" s="358"/>
      <c r="H94" s="356">
        <f t="shared" si="10"/>
        <v>0</v>
      </c>
      <c r="I94" s="358"/>
      <c r="J94" s="356">
        <f t="shared" si="11"/>
        <v>0</v>
      </c>
      <c r="K94" s="965">
        <f t="shared" si="12"/>
        <v>0</v>
      </c>
      <c r="L94" s="966">
        <f t="shared" si="13"/>
        <v>0</v>
      </c>
      <c r="M94" s="366"/>
    </row>
    <row r="95" spans="1:13" s="324" customFormat="1">
      <c r="A95" s="365"/>
      <c r="B95" s="614"/>
      <c r="C95" s="363"/>
      <c r="D95" s="362"/>
      <c r="E95" s="361"/>
      <c r="F95" s="368"/>
      <c r="G95" s="358"/>
      <c r="H95" s="356">
        <f t="shared" si="10"/>
        <v>0</v>
      </c>
      <c r="I95" s="358"/>
      <c r="J95" s="356">
        <f t="shared" si="11"/>
        <v>0</v>
      </c>
      <c r="K95" s="965">
        <f t="shared" si="12"/>
        <v>0</v>
      </c>
      <c r="L95" s="966">
        <f t="shared" si="13"/>
        <v>0</v>
      </c>
      <c r="M95" s="366"/>
    </row>
    <row r="96" spans="1:13" s="324" customFormat="1" ht="14.25" thickBot="1">
      <c r="A96" s="365"/>
      <c r="B96" s="614"/>
      <c r="C96" s="381"/>
      <c r="D96" s="380"/>
      <c r="E96" s="379"/>
      <c r="F96" s="360"/>
      <c r="G96" s="359"/>
      <c r="H96" s="356">
        <f t="shared" si="10"/>
        <v>0</v>
      </c>
      <c r="I96" s="358"/>
      <c r="J96" s="356">
        <f t="shared" si="11"/>
        <v>0</v>
      </c>
      <c r="K96" s="965">
        <f t="shared" si="12"/>
        <v>0</v>
      </c>
      <c r="L96" s="966">
        <f t="shared" si="13"/>
        <v>0</v>
      </c>
      <c r="M96" s="355"/>
    </row>
    <row r="97" spans="1:13" s="324" customFormat="1" ht="14.25" thickTop="1">
      <c r="A97" s="354"/>
      <c r="B97" s="353" t="s">
        <v>1264</v>
      </c>
      <c r="C97" s="352"/>
      <c r="D97" s="351" t="s">
        <v>270</v>
      </c>
      <c r="E97" s="350" t="s">
        <v>256</v>
      </c>
      <c r="F97" s="349" t="s">
        <v>256</v>
      </c>
      <c r="G97" s="348" t="s">
        <v>256</v>
      </c>
      <c r="H97" s="347">
        <f>SUMIFS(H82:H96,$A82:$A96,"建材費")</f>
        <v>0</v>
      </c>
      <c r="I97" s="348" t="s">
        <v>256</v>
      </c>
      <c r="J97" s="347">
        <f>SUMIFS(J82:J96,$A82:$A96,"建材費")</f>
        <v>0</v>
      </c>
      <c r="K97" s="348" t="s">
        <v>255</v>
      </c>
      <c r="L97" s="347">
        <f>SUMIFS(L82:L96,$A82:$A96,"建材費")</f>
        <v>0</v>
      </c>
      <c r="M97" s="346" t="str">
        <f>IF(L97=(H97-J97),"小計OK","要チョック")</f>
        <v>小計OK</v>
      </c>
    </row>
    <row r="98" spans="1:13" s="324" customFormat="1">
      <c r="A98" s="345"/>
      <c r="B98" s="344" t="s">
        <v>271</v>
      </c>
      <c r="C98" s="343"/>
      <c r="D98" s="342" t="s">
        <v>270</v>
      </c>
      <c r="E98" s="341" t="s">
        <v>256</v>
      </c>
      <c r="F98" s="340" t="s">
        <v>256</v>
      </c>
      <c r="G98" s="339" t="s">
        <v>256</v>
      </c>
      <c r="H98" s="338">
        <f>SUMIFS(H82:H96,$A82:$A96,"工事費")</f>
        <v>0</v>
      </c>
      <c r="I98" s="339" t="s">
        <v>256</v>
      </c>
      <c r="J98" s="338">
        <f>SUMIFS(J82:J96,$A82:$A96,"工事費")</f>
        <v>0</v>
      </c>
      <c r="K98" s="339" t="s">
        <v>255</v>
      </c>
      <c r="L98" s="338">
        <f>SUMIFS(L82:L96,$A82:$A96,"工事費")</f>
        <v>0</v>
      </c>
      <c r="M98" s="337" t="str">
        <f>IF(L98=(H98-J98),"小計OK","要チョック")</f>
        <v>小計OK</v>
      </c>
    </row>
    <row r="99" spans="1:13" s="324" customFormat="1" ht="14.25" thickBot="1">
      <c r="A99" s="335"/>
      <c r="B99" s="334" t="s">
        <v>269</v>
      </c>
      <c r="C99" s="333"/>
      <c r="D99" s="332" t="s">
        <v>4</v>
      </c>
      <c r="E99" s="331" t="s">
        <v>256</v>
      </c>
      <c r="F99" s="330" t="s">
        <v>256</v>
      </c>
      <c r="G99" s="328" t="s">
        <v>256</v>
      </c>
      <c r="H99" s="329">
        <f>SUM(H82:H96)</f>
        <v>0</v>
      </c>
      <c r="I99" s="328" t="s">
        <v>256</v>
      </c>
      <c r="J99" s="329">
        <f>SUM(J82:J96)</f>
        <v>0</v>
      </c>
      <c r="K99" s="328" t="s">
        <v>255</v>
      </c>
      <c r="L99" s="329">
        <f>SUM(L82:L96)</f>
        <v>0</v>
      </c>
      <c r="M99" s="326" t="str">
        <f>IF(L99=(H99-J99),"合計OK","要チョック")</f>
        <v>合計OK</v>
      </c>
    </row>
    <row r="100" spans="1:13" s="324" customFormat="1">
      <c r="A100" s="389"/>
      <c r="B100" s="388"/>
      <c r="C100" s="935"/>
      <c r="D100" s="640" t="s">
        <v>268</v>
      </c>
      <c r="E100" s="387"/>
      <c r="F100" s="338"/>
      <c r="G100" s="386"/>
      <c r="H100" s="338"/>
      <c r="I100" s="386"/>
      <c r="J100" s="338"/>
      <c r="K100" s="963"/>
      <c r="L100" s="964"/>
      <c r="M100" s="366"/>
    </row>
    <row r="101" spans="1:13" s="324" customFormat="1">
      <c r="A101" s="365"/>
      <c r="B101" s="614"/>
      <c r="C101" s="363"/>
      <c r="D101" s="369"/>
      <c r="E101" s="361"/>
      <c r="F101" s="368"/>
      <c r="G101" s="358"/>
      <c r="H101" s="356">
        <f t="shared" ref="H101:H115" si="14">$F101*G101</f>
        <v>0</v>
      </c>
      <c r="I101" s="358"/>
      <c r="J101" s="356">
        <f t="shared" ref="J101:J115" si="15">$F101*I101</f>
        <v>0</v>
      </c>
      <c r="K101" s="965">
        <f>G101-I101</f>
        <v>0</v>
      </c>
      <c r="L101" s="966">
        <f>$F101*K101</f>
        <v>0</v>
      </c>
      <c r="M101" s="366"/>
    </row>
    <row r="102" spans="1:13" s="324" customFormat="1">
      <c r="A102" s="365"/>
      <c r="B102" s="614"/>
      <c r="C102" s="363"/>
      <c r="D102" s="369"/>
      <c r="E102" s="361"/>
      <c r="F102" s="368"/>
      <c r="G102" s="358"/>
      <c r="H102" s="356">
        <f t="shared" si="14"/>
        <v>0</v>
      </c>
      <c r="I102" s="358"/>
      <c r="J102" s="356">
        <f>$F102*I102</f>
        <v>0</v>
      </c>
      <c r="K102" s="965">
        <f t="shared" ref="K102:K115" si="16">G102-I102</f>
        <v>0</v>
      </c>
      <c r="L102" s="966">
        <f t="shared" ref="L102:L115" si="17">$F102*K102</f>
        <v>0</v>
      </c>
      <c r="M102" s="366"/>
    </row>
    <row r="103" spans="1:13" s="324" customFormat="1">
      <c r="A103" s="365"/>
      <c r="B103" s="614"/>
      <c r="C103" s="363"/>
      <c r="D103" s="369"/>
      <c r="E103" s="361"/>
      <c r="F103" s="368"/>
      <c r="G103" s="358"/>
      <c r="H103" s="356">
        <f t="shared" si="14"/>
        <v>0</v>
      </c>
      <c r="I103" s="358"/>
      <c r="J103" s="356">
        <f t="shared" si="15"/>
        <v>0</v>
      </c>
      <c r="K103" s="965">
        <f t="shared" si="16"/>
        <v>0</v>
      </c>
      <c r="L103" s="966">
        <f t="shared" si="17"/>
        <v>0</v>
      </c>
      <c r="M103" s="366"/>
    </row>
    <row r="104" spans="1:13" s="324" customFormat="1">
      <c r="A104" s="365"/>
      <c r="B104" s="614"/>
      <c r="C104" s="363"/>
      <c r="D104" s="369"/>
      <c r="E104" s="361"/>
      <c r="F104" s="368"/>
      <c r="G104" s="358"/>
      <c r="H104" s="356">
        <f t="shared" si="14"/>
        <v>0</v>
      </c>
      <c r="I104" s="358"/>
      <c r="J104" s="356">
        <f t="shared" si="15"/>
        <v>0</v>
      </c>
      <c r="K104" s="965">
        <f t="shared" si="16"/>
        <v>0</v>
      </c>
      <c r="L104" s="966">
        <f t="shared" si="17"/>
        <v>0</v>
      </c>
      <c r="M104" s="366"/>
    </row>
    <row r="105" spans="1:13" s="324" customFormat="1">
      <c r="A105" s="365"/>
      <c r="B105" s="614"/>
      <c r="C105" s="363"/>
      <c r="D105" s="369"/>
      <c r="E105" s="361"/>
      <c r="F105" s="368"/>
      <c r="G105" s="358"/>
      <c r="H105" s="356">
        <f t="shared" si="14"/>
        <v>0</v>
      </c>
      <c r="I105" s="358"/>
      <c r="J105" s="356">
        <f t="shared" si="15"/>
        <v>0</v>
      </c>
      <c r="K105" s="965">
        <f t="shared" si="16"/>
        <v>0</v>
      </c>
      <c r="L105" s="966">
        <f t="shared" si="17"/>
        <v>0</v>
      </c>
      <c r="M105" s="366"/>
    </row>
    <row r="106" spans="1:13" s="324" customFormat="1">
      <c r="A106" s="365"/>
      <c r="B106" s="614"/>
      <c r="C106" s="363"/>
      <c r="D106" s="369"/>
      <c r="E106" s="361"/>
      <c r="F106" s="368"/>
      <c r="G106" s="358"/>
      <c r="H106" s="356">
        <f t="shared" si="14"/>
        <v>0</v>
      </c>
      <c r="I106" s="358"/>
      <c r="J106" s="356">
        <f t="shared" si="15"/>
        <v>0</v>
      </c>
      <c r="K106" s="965">
        <f t="shared" si="16"/>
        <v>0</v>
      </c>
      <c r="L106" s="966">
        <f t="shared" si="17"/>
        <v>0</v>
      </c>
      <c r="M106" s="366"/>
    </row>
    <row r="107" spans="1:13" s="324" customFormat="1">
      <c r="A107" s="365"/>
      <c r="B107" s="614"/>
      <c r="C107" s="363"/>
      <c r="D107" s="362"/>
      <c r="E107" s="361"/>
      <c r="F107" s="368"/>
      <c r="G107" s="358"/>
      <c r="H107" s="356">
        <f t="shared" si="14"/>
        <v>0</v>
      </c>
      <c r="I107" s="358"/>
      <c r="J107" s="356">
        <f t="shared" si="15"/>
        <v>0</v>
      </c>
      <c r="K107" s="965">
        <f t="shared" si="16"/>
        <v>0</v>
      </c>
      <c r="L107" s="966">
        <f t="shared" si="17"/>
        <v>0</v>
      </c>
      <c r="M107" s="366"/>
    </row>
    <row r="108" spans="1:13" s="324" customFormat="1">
      <c r="A108" s="365"/>
      <c r="B108" s="614"/>
      <c r="C108" s="363"/>
      <c r="D108" s="362"/>
      <c r="E108" s="361"/>
      <c r="F108" s="368"/>
      <c r="G108" s="358"/>
      <c r="H108" s="356">
        <f t="shared" si="14"/>
        <v>0</v>
      </c>
      <c r="I108" s="358"/>
      <c r="J108" s="356">
        <f t="shared" si="15"/>
        <v>0</v>
      </c>
      <c r="K108" s="965">
        <f t="shared" si="16"/>
        <v>0</v>
      </c>
      <c r="L108" s="966">
        <f t="shared" si="17"/>
        <v>0</v>
      </c>
      <c r="M108" s="366"/>
    </row>
    <row r="109" spans="1:13" s="324" customFormat="1">
      <c r="A109" s="365"/>
      <c r="B109" s="614"/>
      <c r="C109" s="363"/>
      <c r="D109" s="362"/>
      <c r="E109" s="361"/>
      <c r="F109" s="368"/>
      <c r="G109" s="358"/>
      <c r="H109" s="356">
        <f t="shared" si="14"/>
        <v>0</v>
      </c>
      <c r="I109" s="358"/>
      <c r="J109" s="356">
        <f t="shared" si="15"/>
        <v>0</v>
      </c>
      <c r="K109" s="965">
        <f t="shared" si="16"/>
        <v>0</v>
      </c>
      <c r="L109" s="966">
        <f t="shared" si="17"/>
        <v>0</v>
      </c>
      <c r="M109" s="366"/>
    </row>
    <row r="110" spans="1:13" s="324" customFormat="1">
      <c r="A110" s="365"/>
      <c r="B110" s="614"/>
      <c r="C110" s="363"/>
      <c r="D110" s="362"/>
      <c r="E110" s="361"/>
      <c r="F110" s="368"/>
      <c r="G110" s="358"/>
      <c r="H110" s="356">
        <f t="shared" si="14"/>
        <v>0</v>
      </c>
      <c r="I110" s="358"/>
      <c r="J110" s="356">
        <f t="shared" si="15"/>
        <v>0</v>
      </c>
      <c r="K110" s="965">
        <f t="shared" si="16"/>
        <v>0</v>
      </c>
      <c r="L110" s="966">
        <f t="shared" si="17"/>
        <v>0</v>
      </c>
      <c r="M110" s="366"/>
    </row>
    <row r="111" spans="1:13" s="324" customFormat="1">
      <c r="A111" s="365"/>
      <c r="B111" s="614"/>
      <c r="C111" s="363"/>
      <c r="D111" s="362"/>
      <c r="E111" s="361"/>
      <c r="F111" s="368"/>
      <c r="G111" s="358"/>
      <c r="H111" s="356">
        <f t="shared" si="14"/>
        <v>0</v>
      </c>
      <c r="I111" s="358"/>
      <c r="J111" s="356">
        <f t="shared" si="15"/>
        <v>0</v>
      </c>
      <c r="K111" s="965">
        <f t="shared" si="16"/>
        <v>0</v>
      </c>
      <c r="L111" s="966">
        <f t="shared" si="17"/>
        <v>0</v>
      </c>
      <c r="M111" s="366"/>
    </row>
    <row r="112" spans="1:13" s="324" customFormat="1">
      <c r="A112" s="365"/>
      <c r="B112" s="614"/>
      <c r="C112" s="363"/>
      <c r="D112" s="362"/>
      <c r="E112" s="361"/>
      <c r="F112" s="368"/>
      <c r="G112" s="358"/>
      <c r="H112" s="356">
        <f t="shared" si="14"/>
        <v>0</v>
      </c>
      <c r="I112" s="358"/>
      <c r="J112" s="356">
        <f t="shared" si="15"/>
        <v>0</v>
      </c>
      <c r="K112" s="965">
        <f t="shared" si="16"/>
        <v>0</v>
      </c>
      <c r="L112" s="966">
        <f t="shared" si="17"/>
        <v>0</v>
      </c>
      <c r="M112" s="366"/>
    </row>
    <row r="113" spans="1:13" s="324" customFormat="1">
      <c r="A113" s="365"/>
      <c r="B113" s="614"/>
      <c r="C113" s="363"/>
      <c r="D113" s="362"/>
      <c r="E113" s="361"/>
      <c r="F113" s="368"/>
      <c r="G113" s="358"/>
      <c r="H113" s="356">
        <f t="shared" si="14"/>
        <v>0</v>
      </c>
      <c r="I113" s="358"/>
      <c r="J113" s="356">
        <f t="shared" si="15"/>
        <v>0</v>
      </c>
      <c r="K113" s="965">
        <f t="shared" si="16"/>
        <v>0</v>
      </c>
      <c r="L113" s="966">
        <f t="shared" si="17"/>
        <v>0</v>
      </c>
      <c r="M113" s="366"/>
    </row>
    <row r="114" spans="1:13" s="324" customFormat="1">
      <c r="A114" s="365"/>
      <c r="B114" s="614"/>
      <c r="C114" s="363"/>
      <c r="D114" s="362"/>
      <c r="E114" s="361"/>
      <c r="F114" s="368"/>
      <c r="G114" s="358"/>
      <c r="H114" s="356">
        <f t="shared" si="14"/>
        <v>0</v>
      </c>
      <c r="I114" s="358"/>
      <c r="J114" s="356">
        <f t="shared" si="15"/>
        <v>0</v>
      </c>
      <c r="K114" s="965">
        <f t="shared" si="16"/>
        <v>0</v>
      </c>
      <c r="L114" s="966">
        <f t="shared" si="17"/>
        <v>0</v>
      </c>
      <c r="M114" s="366"/>
    </row>
    <row r="115" spans="1:13" s="324" customFormat="1" ht="14.25" thickBot="1">
      <c r="A115" s="365"/>
      <c r="B115" s="614"/>
      <c r="C115" s="381"/>
      <c r="D115" s="380"/>
      <c r="E115" s="379"/>
      <c r="F115" s="360"/>
      <c r="G115" s="359"/>
      <c r="H115" s="356">
        <f t="shared" si="14"/>
        <v>0</v>
      </c>
      <c r="I115" s="358"/>
      <c r="J115" s="356">
        <f t="shared" si="15"/>
        <v>0</v>
      </c>
      <c r="K115" s="965">
        <f t="shared" si="16"/>
        <v>0</v>
      </c>
      <c r="L115" s="966">
        <f t="shared" si="17"/>
        <v>0</v>
      </c>
      <c r="M115" s="355"/>
    </row>
    <row r="116" spans="1:13" s="324" customFormat="1" ht="14.25" thickTop="1">
      <c r="A116" s="354"/>
      <c r="B116" s="353" t="s">
        <v>1264</v>
      </c>
      <c r="C116" s="352"/>
      <c r="D116" s="351" t="s">
        <v>270</v>
      </c>
      <c r="E116" s="350" t="s">
        <v>256</v>
      </c>
      <c r="F116" s="349" t="s">
        <v>256</v>
      </c>
      <c r="G116" s="348" t="s">
        <v>256</v>
      </c>
      <c r="H116" s="347">
        <f>SUMIFS(H101:H115,$A101:$A115,"建材費")</f>
        <v>0</v>
      </c>
      <c r="I116" s="348" t="s">
        <v>256</v>
      </c>
      <c r="J116" s="347">
        <f>SUMIFS(J101:J115,$A101:$A115,"建材費")</f>
        <v>0</v>
      </c>
      <c r="K116" s="348" t="s">
        <v>255</v>
      </c>
      <c r="L116" s="347">
        <f>SUMIFS(L101:L115,$A101:$A115,"建材費")</f>
        <v>0</v>
      </c>
      <c r="M116" s="346" t="str">
        <f>IF(L116=(H116-J116),"小計OK","要チョック")</f>
        <v>小計OK</v>
      </c>
    </row>
    <row r="117" spans="1:13" s="324" customFormat="1">
      <c r="A117" s="345"/>
      <c r="B117" s="344" t="s">
        <v>271</v>
      </c>
      <c r="C117" s="343"/>
      <c r="D117" s="342" t="s">
        <v>270</v>
      </c>
      <c r="E117" s="341" t="s">
        <v>256</v>
      </c>
      <c r="F117" s="340" t="s">
        <v>256</v>
      </c>
      <c r="G117" s="339" t="s">
        <v>256</v>
      </c>
      <c r="H117" s="338">
        <f>SUMIFS(H101:H115,$A101:$A115,"工事費")</f>
        <v>0</v>
      </c>
      <c r="I117" s="339" t="s">
        <v>256</v>
      </c>
      <c r="J117" s="338">
        <f>SUMIFS(J101:J115,$A101:$A115,"工事費")</f>
        <v>0</v>
      </c>
      <c r="K117" s="339" t="s">
        <v>255</v>
      </c>
      <c r="L117" s="338">
        <f>SUMIFS(L101:L115,$A101:$A115,"工事費")</f>
        <v>0</v>
      </c>
      <c r="M117" s="337" t="str">
        <f>IF(L117=(H117-J117),"小計OK","要チョック")</f>
        <v>小計OK</v>
      </c>
    </row>
    <row r="118" spans="1:13" s="324" customFormat="1" ht="14.25" thickBot="1">
      <c r="A118" s="335"/>
      <c r="B118" s="334" t="s">
        <v>269</v>
      </c>
      <c r="C118" s="333"/>
      <c r="D118" s="332" t="s">
        <v>4</v>
      </c>
      <c r="E118" s="331" t="s">
        <v>256</v>
      </c>
      <c r="F118" s="330" t="s">
        <v>256</v>
      </c>
      <c r="G118" s="328" t="s">
        <v>256</v>
      </c>
      <c r="H118" s="329">
        <f>SUM(H101:H115)</f>
        <v>0</v>
      </c>
      <c r="I118" s="328" t="s">
        <v>256</v>
      </c>
      <c r="J118" s="329">
        <f>SUM(J101:J115)</f>
        <v>0</v>
      </c>
      <c r="K118" s="328" t="s">
        <v>255</v>
      </c>
      <c r="L118" s="329">
        <f>SUM(L101:L115)</f>
        <v>0</v>
      </c>
      <c r="M118" s="326" t="str">
        <f>IF(L118=(H118-J118),"合計OK","要チョック")</f>
        <v>合計OK</v>
      </c>
    </row>
  </sheetData>
  <mergeCells count="19">
    <mergeCell ref="K8:L8"/>
    <mergeCell ref="A2:M2"/>
    <mergeCell ref="A7:A9"/>
    <mergeCell ref="E7:E9"/>
    <mergeCell ref="F7:L7"/>
    <mergeCell ref="M7:M9"/>
    <mergeCell ref="B8:D8"/>
    <mergeCell ref="F8:F9"/>
    <mergeCell ref="G8:H8"/>
    <mergeCell ref="I8:J8"/>
    <mergeCell ref="A39:A41"/>
    <mergeCell ref="E39:E41"/>
    <mergeCell ref="F39:L39"/>
    <mergeCell ref="M39:M41"/>
    <mergeCell ref="B40:C40"/>
    <mergeCell ref="F40:F41"/>
    <mergeCell ref="G40:H40"/>
    <mergeCell ref="I40:J40"/>
    <mergeCell ref="K40:L40"/>
  </mergeCells>
  <phoneticPr fontId="2"/>
  <dataValidations count="2">
    <dataValidation type="list" allowBlank="1" showInputMessage="1" showErrorMessage="1" sqref="A101:A115 A63:A77 A82:A96 A44:A58" xr:uid="{18048CC1-77FC-4CF4-9363-916B5D96A465}">
      <formula1>"建材費,工事費,　"</formula1>
    </dataValidation>
    <dataValidation type="list" allowBlank="1" showInputMessage="1" showErrorMessage="1" sqref="B44:B58 B63:B77 B82:B96 B101:B115" xr:uid="{9BDFBD05-F5A1-437E-9985-E6DCCFA7F6D6}">
      <formula1>"従来,　"</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27FA-EA24-4756-8179-53E99664544E}">
  <sheetPr>
    <tabColor rgb="FFFFFF00"/>
  </sheetPr>
  <dimension ref="A1:AE119"/>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tr">
        <f>'１申請者詳細'!E1</f>
        <v/>
      </c>
      <c r="N1" s="540"/>
      <c r="O1" s="540"/>
      <c r="P1" s="324"/>
      <c r="Q1" s="324"/>
      <c r="R1" s="324"/>
      <c r="S1" s="324"/>
      <c r="T1" s="324"/>
      <c r="U1" s="324"/>
      <c r="V1" s="324"/>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324"/>
      <c r="Q2" s="324"/>
      <c r="R2" s="324"/>
      <c r="S2" s="324"/>
      <c r="T2" s="324"/>
      <c r="U2" s="324"/>
      <c r="V2" s="324"/>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ht="13.5" customHeight="1">
      <c r="A4" s="424" t="s">
        <v>1270</v>
      </c>
      <c r="B4" s="424"/>
      <c r="C4" s="542"/>
      <c r="D4" s="542"/>
      <c r="E4" s="542"/>
      <c r="F4" s="542"/>
      <c r="G4" s="542"/>
      <c r="H4" s="542"/>
      <c r="I4" s="542"/>
      <c r="J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D5" s="542"/>
      <c r="E5" s="542"/>
      <c r="F5" s="542"/>
      <c r="G5" s="542"/>
      <c r="H5" s="542"/>
      <c r="I5" s="542"/>
      <c r="J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IF(P25="計画",P26,P27)&amp;"★低炭素型建材の導入"</f>
        <v>#N/A</v>
      </c>
      <c r="B6" s="542"/>
      <c r="C6" s="542"/>
      <c r="N6" s="540"/>
      <c r="O6" s="540"/>
      <c r="P6" s="176" t="s">
        <v>227</v>
      </c>
      <c r="Q6" s="176"/>
      <c r="R6" s="175"/>
      <c r="S6" s="175"/>
      <c r="T6" s="175"/>
      <c r="U6" s="175"/>
      <c r="V6" s="540"/>
      <c r="W6" s="540"/>
      <c r="X6" s="540"/>
      <c r="Y6" s="540"/>
      <c r="Z6" s="540"/>
      <c r="AA6" s="540"/>
      <c r="AB6" s="540"/>
      <c r="AC6" s="540"/>
      <c r="AD6" s="540"/>
      <c r="AE6" s="540"/>
    </row>
    <row r="7" spans="1:31" ht="13.5" customHeight="1">
      <c r="A7" s="1562" t="s">
        <v>291</v>
      </c>
      <c r="B7" s="419" t="s">
        <v>290</v>
      </c>
      <c r="C7" s="418"/>
      <c r="D7" s="418"/>
      <c r="E7" s="1565" t="s">
        <v>306</v>
      </c>
      <c r="F7" s="1568" t="e">
        <f>IF(P25="計画",P29,(IF(P25="報告",P30,P31)))</f>
        <v>#N/A</v>
      </c>
      <c r="G7" s="1569"/>
      <c r="H7" s="1569"/>
      <c r="I7" s="1569"/>
      <c r="J7" s="1569"/>
      <c r="K7" s="1569"/>
      <c r="L7" s="1570"/>
      <c r="M7" s="1571" t="s">
        <v>288</v>
      </c>
      <c r="P7" s="967" t="s">
        <v>1274</v>
      </c>
      <c r="Q7" s="967"/>
      <c r="R7" s="968"/>
      <c r="S7" s="968"/>
      <c r="T7" s="968"/>
      <c r="U7" s="968"/>
      <c r="V7" s="540"/>
      <c r="W7" s="540"/>
      <c r="X7" s="540"/>
      <c r="Y7" s="540"/>
      <c r="Z7" s="540"/>
    </row>
    <row r="8" spans="1:31" ht="27.75" customHeight="1">
      <c r="A8" s="1563"/>
      <c r="B8" s="1559" t="s">
        <v>287</v>
      </c>
      <c r="C8" s="1560"/>
      <c r="D8" s="1561"/>
      <c r="E8" s="1566"/>
      <c r="F8" s="1574" t="s">
        <v>285</v>
      </c>
      <c r="G8" s="1580" t="s">
        <v>1271</v>
      </c>
      <c r="H8" s="1581"/>
      <c r="I8" s="1580" t="s">
        <v>1272</v>
      </c>
      <c r="J8" s="1581"/>
      <c r="K8" s="1557" t="s">
        <v>1273</v>
      </c>
      <c r="L8" s="1558"/>
      <c r="M8" s="1572"/>
      <c r="P8" s="384"/>
      <c r="W8" s="540"/>
      <c r="X8" s="540"/>
      <c r="Y8" s="540"/>
      <c r="Z8" s="540"/>
    </row>
    <row r="9" spans="1:31" ht="14.25" thickBot="1">
      <c r="A9" s="1564"/>
      <c r="B9" s="415"/>
      <c r="C9" s="414"/>
      <c r="D9" s="414"/>
      <c r="E9" s="1567"/>
      <c r="F9" s="1575"/>
      <c r="G9" s="554" t="s">
        <v>281</v>
      </c>
      <c r="H9" s="554" t="s">
        <v>280</v>
      </c>
      <c r="I9" s="554" t="s">
        <v>281</v>
      </c>
      <c r="J9" s="554" t="s">
        <v>280</v>
      </c>
      <c r="K9" s="555" t="s">
        <v>281</v>
      </c>
      <c r="L9" s="556" t="s">
        <v>280</v>
      </c>
      <c r="M9" s="1573"/>
      <c r="W9" s="540"/>
      <c r="X9" s="540"/>
      <c r="Y9" s="540"/>
      <c r="Z9" s="540"/>
    </row>
    <row r="10" spans="1:31">
      <c r="A10" s="466"/>
      <c r="B10" s="465" t="s">
        <v>1269</v>
      </c>
      <c r="C10" s="464"/>
      <c r="D10" s="464"/>
      <c r="E10" s="463"/>
      <c r="F10" s="455"/>
      <c r="G10" s="509"/>
      <c r="H10" s="461"/>
      <c r="I10" s="509"/>
      <c r="J10" s="459"/>
      <c r="K10" s="508"/>
      <c r="L10" s="457"/>
      <c r="M10" s="456"/>
      <c r="N10" s="323" t="str">
        <f>IF(J10+L10=H10,"","入力ミス")</f>
        <v/>
      </c>
      <c r="W10" s="540"/>
      <c r="X10" s="540"/>
      <c r="Y10" s="540"/>
      <c r="Z10" s="540"/>
    </row>
    <row r="11" spans="1:31">
      <c r="A11" s="389"/>
      <c r="B11" s="388"/>
      <c r="C11" s="385"/>
      <c r="D11" s="363"/>
      <c r="E11" s="361"/>
      <c r="F11" s="455" t="s">
        <v>104</v>
      </c>
      <c r="G11" s="507"/>
      <c r="H11" s="485">
        <f>H59</f>
        <v>0</v>
      </c>
      <c r="I11" s="507"/>
      <c r="J11" s="485">
        <f>J59</f>
        <v>0</v>
      </c>
      <c r="K11" s="506"/>
      <c r="L11" s="485">
        <f>L59</f>
        <v>0</v>
      </c>
      <c r="M11" s="446"/>
      <c r="N11" s="323" t="str">
        <f>IF(J11+L11=H11,"","入力ミス")</f>
        <v/>
      </c>
    </row>
    <row r="12" spans="1:31">
      <c r="A12" s="389"/>
      <c r="B12" s="388"/>
      <c r="C12" s="385"/>
      <c r="D12" s="363"/>
      <c r="E12" s="361"/>
      <c r="F12" s="455" t="s">
        <v>104</v>
      </c>
      <c r="G12" s="507"/>
      <c r="H12" s="485">
        <f>H78</f>
        <v>0</v>
      </c>
      <c r="I12" s="507"/>
      <c r="J12" s="485">
        <f>J78</f>
        <v>0</v>
      </c>
      <c r="K12" s="506"/>
      <c r="L12" s="485">
        <f>L78</f>
        <v>0</v>
      </c>
      <c r="M12" s="446"/>
      <c r="N12" s="323" t="str">
        <f>IF(J12+L12=H12,"","入力ミス")</f>
        <v/>
      </c>
    </row>
    <row r="13" spans="1:31">
      <c r="A13" s="389"/>
      <c r="B13" s="388"/>
      <c r="C13" s="385"/>
      <c r="D13" s="363"/>
      <c r="E13" s="361"/>
      <c r="F13" s="455" t="s">
        <v>104</v>
      </c>
      <c r="G13" s="507"/>
      <c r="H13" s="485">
        <f>H97</f>
        <v>0</v>
      </c>
      <c r="I13" s="507"/>
      <c r="J13" s="485">
        <f>J97</f>
        <v>0</v>
      </c>
      <c r="K13" s="506"/>
      <c r="L13" s="485">
        <f>L97</f>
        <v>0</v>
      </c>
      <c r="M13" s="446"/>
      <c r="N13" s="323" t="str">
        <f>IF(J13+L13=H13,"","入力ミス")</f>
        <v/>
      </c>
    </row>
    <row r="14" spans="1:31">
      <c r="A14" s="389"/>
      <c r="B14" s="388"/>
      <c r="C14" s="385"/>
      <c r="D14" s="363"/>
      <c r="E14" s="361"/>
      <c r="F14" s="455"/>
      <c r="G14" s="507"/>
      <c r="H14" s="958">
        <f>H116</f>
        <v>0</v>
      </c>
      <c r="I14" s="507"/>
      <c r="J14" s="958">
        <f>J116</f>
        <v>0</v>
      </c>
      <c r="K14" s="506"/>
      <c r="L14" s="958">
        <f>L116</f>
        <v>0</v>
      </c>
      <c r="M14" s="941"/>
      <c r="N14" s="323"/>
    </row>
    <row r="15" spans="1:31" ht="14.25" thickBot="1">
      <c r="A15" s="389"/>
      <c r="B15" s="388"/>
      <c r="C15" s="385"/>
      <c r="D15" s="363"/>
      <c r="E15" s="361"/>
      <c r="F15" s="455" t="s">
        <v>104</v>
      </c>
      <c r="G15" s="507"/>
      <c r="H15" s="476"/>
      <c r="I15" s="507"/>
      <c r="J15" s="476"/>
      <c r="K15" s="506"/>
      <c r="L15" s="476"/>
      <c r="M15" s="438"/>
      <c r="N15" s="323" t="str">
        <f t="shared" ref="N15:N20" si="0">IF(J15+L15=H15,"","入力ミス")</f>
        <v/>
      </c>
    </row>
    <row r="16" spans="1:31" ht="15" thickTop="1" thickBot="1">
      <c r="A16" s="471"/>
      <c r="B16" s="435" t="s">
        <v>300</v>
      </c>
      <c r="C16" s="435"/>
      <c r="D16" s="434" t="s">
        <v>294</v>
      </c>
      <c r="E16" s="433"/>
      <c r="F16" s="432"/>
      <c r="G16" s="431"/>
      <c r="H16" s="429">
        <f>SUM(H11:H15)</f>
        <v>0</v>
      </c>
      <c r="I16" s="428"/>
      <c r="J16" s="429">
        <f>SUM(J11:J15)</f>
        <v>0</v>
      </c>
      <c r="K16" s="428"/>
      <c r="L16" s="429">
        <f>SUM(L11:L15)</f>
        <v>0</v>
      </c>
      <c r="M16" s="470"/>
      <c r="N16" s="323" t="str">
        <f t="shared" si="0"/>
        <v/>
      </c>
    </row>
    <row r="17" spans="1:16">
      <c r="A17" s="466"/>
      <c r="B17" s="465" t="s">
        <v>1268</v>
      </c>
      <c r="C17" s="464"/>
      <c r="D17" s="464"/>
      <c r="E17" s="463"/>
      <c r="F17" s="510"/>
      <c r="G17" s="509"/>
      <c r="H17" s="461"/>
      <c r="I17" s="509"/>
      <c r="J17" s="461"/>
      <c r="K17" s="508"/>
      <c r="L17" s="461"/>
      <c r="M17" s="456"/>
      <c r="N17" s="323" t="str">
        <f t="shared" si="0"/>
        <v/>
      </c>
    </row>
    <row r="18" spans="1:16">
      <c r="A18" s="389"/>
      <c r="B18" s="445"/>
      <c r="C18" s="363"/>
      <c r="D18" s="363"/>
      <c r="E18" s="361"/>
      <c r="F18" s="455" t="s">
        <v>256</v>
      </c>
      <c r="G18" s="507"/>
      <c r="H18" s="485">
        <f>H60</f>
        <v>0</v>
      </c>
      <c r="I18" s="507"/>
      <c r="J18" s="485">
        <f>J60</f>
        <v>0</v>
      </c>
      <c r="K18" s="506"/>
      <c r="L18" s="485">
        <f>L60</f>
        <v>0</v>
      </c>
      <c r="M18" s="446"/>
      <c r="N18" s="323" t="str">
        <f t="shared" si="0"/>
        <v/>
      </c>
    </row>
    <row r="19" spans="1:16">
      <c r="A19" s="389"/>
      <c r="B19" s="445"/>
      <c r="C19" s="363"/>
      <c r="D19" s="363"/>
      <c r="E19" s="361"/>
      <c r="F19" s="455" t="s">
        <v>256</v>
      </c>
      <c r="G19" s="507"/>
      <c r="H19" s="485">
        <f>H79</f>
        <v>0</v>
      </c>
      <c r="I19" s="507"/>
      <c r="J19" s="485">
        <f>J79</f>
        <v>0</v>
      </c>
      <c r="K19" s="506"/>
      <c r="L19" s="485">
        <f>L79</f>
        <v>0</v>
      </c>
      <c r="M19" s="446"/>
      <c r="N19" s="323" t="str">
        <f t="shared" si="0"/>
        <v/>
      </c>
    </row>
    <row r="20" spans="1:16">
      <c r="A20" s="389"/>
      <c r="B20" s="445"/>
      <c r="C20" s="363"/>
      <c r="D20" s="363"/>
      <c r="E20" s="361"/>
      <c r="F20" s="455" t="s">
        <v>256</v>
      </c>
      <c r="G20" s="507"/>
      <c r="H20" s="485">
        <f>H98</f>
        <v>0</v>
      </c>
      <c r="I20" s="507"/>
      <c r="J20" s="485">
        <f>J98</f>
        <v>0</v>
      </c>
      <c r="K20" s="506"/>
      <c r="L20" s="485">
        <f>L98</f>
        <v>0</v>
      </c>
      <c r="M20" s="446"/>
      <c r="N20" s="323" t="str">
        <f t="shared" si="0"/>
        <v/>
      </c>
    </row>
    <row r="21" spans="1:16">
      <c r="A21" s="389"/>
      <c r="B21" s="445"/>
      <c r="C21" s="363"/>
      <c r="D21" s="363"/>
      <c r="E21" s="361"/>
      <c r="F21" s="455"/>
      <c r="G21" s="507"/>
      <c r="H21" s="958">
        <f>H117</f>
        <v>0</v>
      </c>
      <c r="I21" s="507"/>
      <c r="J21" s="958">
        <f>J117</f>
        <v>0</v>
      </c>
      <c r="K21" s="506"/>
      <c r="L21" s="958">
        <f>L117</f>
        <v>0</v>
      </c>
      <c r="M21" s="941"/>
      <c r="N21" s="323"/>
    </row>
    <row r="22" spans="1:16" ht="14.25" thickBot="1">
      <c r="A22" s="389"/>
      <c r="B22" s="445"/>
      <c r="C22" s="363"/>
      <c r="D22" s="363"/>
      <c r="E22" s="361"/>
      <c r="F22" s="455" t="s">
        <v>256</v>
      </c>
      <c r="G22" s="507"/>
      <c r="H22" s="476"/>
      <c r="I22" s="507"/>
      <c r="J22" s="474"/>
      <c r="K22" s="506"/>
      <c r="L22" s="472"/>
      <c r="M22" s="438"/>
      <c r="N22" s="323" t="str">
        <f t="shared" ref="N22:N32" si="1">IF(J22+L22=H22,"","入力ミス")</f>
        <v/>
      </c>
    </row>
    <row r="23" spans="1:16" ht="15" thickTop="1" thickBot="1">
      <c r="A23" s="505"/>
      <c r="B23" s="504" t="s">
        <v>298</v>
      </c>
      <c r="C23" s="504"/>
      <c r="D23" s="503" t="s">
        <v>294</v>
      </c>
      <c r="E23" s="502"/>
      <c r="F23" s="501"/>
      <c r="G23" s="500"/>
      <c r="H23" s="499">
        <f>SUM(H18:H22)</f>
        <v>0</v>
      </c>
      <c r="I23" s="498"/>
      <c r="J23" s="497">
        <f>SUM(J18:J22)</f>
        <v>0</v>
      </c>
      <c r="K23" s="498"/>
      <c r="L23" s="497">
        <f>SUM(L18:L22)</f>
        <v>0</v>
      </c>
      <c r="M23" s="957"/>
      <c r="N23" s="323" t="str">
        <f t="shared" si="1"/>
        <v/>
      </c>
    </row>
    <row r="24" spans="1:16">
      <c r="A24" s="399"/>
      <c r="B24" s="465" t="s">
        <v>1267</v>
      </c>
      <c r="C24" s="494"/>
      <c r="D24" s="397"/>
      <c r="E24" s="493"/>
      <c r="F24" s="492"/>
      <c r="G24" s="491"/>
      <c r="H24" s="485"/>
      <c r="I24" s="491"/>
      <c r="J24" s="483"/>
      <c r="K24" s="490"/>
      <c r="L24" s="481"/>
      <c r="M24" s="956"/>
      <c r="N24" s="323" t="str">
        <f t="shared" si="1"/>
        <v/>
      </c>
    </row>
    <row r="25" spans="1:16">
      <c r="A25" s="399"/>
      <c r="B25" s="955"/>
      <c r="C25" s="954"/>
      <c r="D25" s="953"/>
      <c r="E25" s="952" t="s">
        <v>728</v>
      </c>
      <c r="F25" s="455" t="s">
        <v>256</v>
      </c>
      <c r="G25" s="951"/>
      <c r="H25" s="949"/>
      <c r="I25" s="951"/>
      <c r="J25" s="949"/>
      <c r="K25" s="950"/>
      <c r="L25" s="949"/>
      <c r="M25" s="446"/>
      <c r="N25" s="323" t="str">
        <f t="shared" si="1"/>
        <v/>
      </c>
      <c r="P25" s="824" t="e">
        <f>'０注意事項等'!$K$9</f>
        <v>#N/A</v>
      </c>
    </row>
    <row r="26" spans="1:16" ht="14.25" thickBot="1">
      <c r="A26" s="480"/>
      <c r="B26" s="479"/>
      <c r="C26" s="479"/>
      <c r="D26" s="479"/>
      <c r="E26" s="478"/>
      <c r="F26" s="455"/>
      <c r="G26" s="475"/>
      <c r="H26" s="476"/>
      <c r="I26" s="475"/>
      <c r="J26" s="474"/>
      <c r="K26" s="473"/>
      <c r="L26" s="472"/>
      <c r="M26" s="438"/>
      <c r="N26" s="323" t="str">
        <f t="shared" si="1"/>
        <v/>
      </c>
      <c r="P26" s="824" t="s">
        <v>1113</v>
      </c>
    </row>
    <row r="27" spans="1:16" ht="15" thickTop="1" thickBot="1">
      <c r="A27" s="471"/>
      <c r="B27" s="435"/>
      <c r="C27" s="435"/>
      <c r="D27" s="434" t="s">
        <v>297</v>
      </c>
      <c r="E27" s="433"/>
      <c r="F27" s="432"/>
      <c r="G27" s="431"/>
      <c r="H27" s="429">
        <f>H16+H23+H25</f>
        <v>0</v>
      </c>
      <c r="I27" s="428"/>
      <c r="J27" s="429">
        <f>J16+J23+J25</f>
        <v>0</v>
      </c>
      <c r="K27" s="428"/>
      <c r="L27" s="429">
        <f>L16+L23+L25</f>
        <v>0</v>
      </c>
      <c r="M27" s="470"/>
      <c r="N27" s="323" t="str">
        <f t="shared" si="1"/>
        <v/>
      </c>
      <c r="P27" s="824" t="s">
        <v>1114</v>
      </c>
    </row>
    <row r="28" spans="1:16" ht="14.25" thickBot="1">
      <c r="A28" s="425"/>
      <c r="B28" s="423"/>
      <c r="C28" s="423"/>
      <c r="D28" s="423"/>
      <c r="E28" s="422"/>
      <c r="F28" s="422"/>
      <c r="G28" s="469"/>
      <c r="H28" s="467"/>
      <c r="I28" s="468"/>
      <c r="J28" s="467"/>
      <c r="K28" s="468"/>
      <c r="L28" s="467"/>
      <c r="M28" s="467"/>
      <c r="N28" s="323" t="str">
        <f t="shared" si="1"/>
        <v/>
      </c>
    </row>
    <row r="29" spans="1:16">
      <c r="A29" s="466"/>
      <c r="B29" s="465" t="s">
        <v>1266</v>
      </c>
      <c r="C29" s="464"/>
      <c r="D29" s="464"/>
      <c r="E29" s="463"/>
      <c r="F29" s="462" t="s">
        <v>256</v>
      </c>
      <c r="G29" s="460"/>
      <c r="H29" s="461"/>
      <c r="I29" s="460"/>
      <c r="J29" s="459"/>
      <c r="K29" s="458"/>
      <c r="L29" s="457"/>
      <c r="M29" s="456"/>
      <c r="N29" s="323" t="str">
        <f t="shared" si="1"/>
        <v/>
      </c>
      <c r="P29" s="824" t="s">
        <v>1109</v>
      </c>
    </row>
    <row r="30" spans="1:16">
      <c r="A30" s="389"/>
      <c r="B30" s="388"/>
      <c r="C30" s="363"/>
      <c r="D30" s="363"/>
      <c r="E30" s="387"/>
      <c r="F30" s="455" t="s">
        <v>256</v>
      </c>
      <c r="G30" s="948"/>
      <c r="H30" s="945">
        <f>H61</f>
        <v>0</v>
      </c>
      <c r="I30" s="947"/>
      <c r="J30" s="945">
        <f>J61</f>
        <v>0</v>
      </c>
      <c r="K30" s="946"/>
      <c r="L30" s="945">
        <f>L61</f>
        <v>0</v>
      </c>
      <c r="M30" s="446"/>
      <c r="N30" s="323" t="str">
        <f t="shared" si="1"/>
        <v/>
      </c>
      <c r="P30" s="824" t="s">
        <v>1110</v>
      </c>
    </row>
    <row r="31" spans="1:16">
      <c r="A31" s="389"/>
      <c r="B31" s="388"/>
      <c r="C31" s="363"/>
      <c r="D31" s="363"/>
      <c r="E31" s="387"/>
      <c r="F31" s="455" t="s">
        <v>256</v>
      </c>
      <c r="G31" s="948"/>
      <c r="H31" s="945">
        <f>H80</f>
        <v>0</v>
      </c>
      <c r="I31" s="947"/>
      <c r="J31" s="945">
        <f>J80</f>
        <v>0</v>
      </c>
      <c r="K31" s="946"/>
      <c r="L31" s="945">
        <f>L80</f>
        <v>0</v>
      </c>
      <c r="M31" s="446"/>
      <c r="N31" s="323" t="str">
        <f t="shared" si="1"/>
        <v/>
      </c>
      <c r="P31" s="824" t="s">
        <v>1287</v>
      </c>
    </row>
    <row r="32" spans="1:16">
      <c r="A32" s="389"/>
      <c r="B32" s="388"/>
      <c r="C32" s="363"/>
      <c r="D32" s="363"/>
      <c r="E32" s="387"/>
      <c r="F32" s="455" t="s">
        <v>256</v>
      </c>
      <c r="G32" s="948"/>
      <c r="H32" s="945">
        <f>H99</f>
        <v>0</v>
      </c>
      <c r="I32" s="947"/>
      <c r="J32" s="945">
        <f>J99</f>
        <v>0</v>
      </c>
      <c r="K32" s="946"/>
      <c r="L32" s="945">
        <f>L99</f>
        <v>0</v>
      </c>
      <c r="M32" s="446"/>
      <c r="N32" s="323" t="str">
        <f t="shared" si="1"/>
        <v/>
      </c>
    </row>
    <row r="33" spans="1:21">
      <c r="A33" s="389"/>
      <c r="B33" s="388"/>
      <c r="C33" s="363"/>
      <c r="D33" s="363"/>
      <c r="E33" s="387"/>
      <c r="F33" s="444"/>
      <c r="G33" s="939"/>
      <c r="H33" s="942">
        <f>H118</f>
        <v>0</v>
      </c>
      <c r="I33" s="944"/>
      <c r="J33" s="942">
        <f>J118</f>
        <v>0</v>
      </c>
      <c r="K33" s="943"/>
      <c r="L33" s="942">
        <f>L118</f>
        <v>0</v>
      </c>
      <c r="M33" s="941"/>
      <c r="N33" s="323"/>
    </row>
    <row r="34" spans="1:21" ht="14.25" thickBot="1">
      <c r="A34" s="389"/>
      <c r="B34" s="445"/>
      <c r="C34" s="363"/>
      <c r="D34" s="363"/>
      <c r="E34" s="387"/>
      <c r="F34" s="444" t="s">
        <v>256</v>
      </c>
      <c r="G34" s="939"/>
      <c r="H34" s="940"/>
      <c r="I34" s="939"/>
      <c r="J34" s="938"/>
      <c r="K34" s="937"/>
      <c r="L34" s="936"/>
      <c r="M34" s="438"/>
      <c r="N34" s="323" t="str">
        <f>IF(J34+L34=H34,"","入力ミス")</f>
        <v/>
      </c>
    </row>
    <row r="35" spans="1:21" ht="15" thickTop="1" thickBot="1">
      <c r="A35" s="437"/>
      <c r="B35" s="436" t="s">
        <v>295</v>
      </c>
      <c r="C35" s="435"/>
      <c r="D35" s="434" t="s">
        <v>294</v>
      </c>
      <c r="E35" s="433" t="s">
        <v>255</v>
      </c>
      <c r="F35" s="432"/>
      <c r="G35" s="431"/>
      <c r="H35" s="429">
        <f>SUM(H30:H34)</f>
        <v>0</v>
      </c>
      <c r="I35" s="430"/>
      <c r="J35" s="429">
        <f>SUM(J30:J34)</f>
        <v>0</v>
      </c>
      <c r="K35" s="428"/>
      <c r="L35" s="427">
        <f>SUM(L30:L34)</f>
        <v>0</v>
      </c>
      <c r="M35" s="426"/>
      <c r="N35" s="323" t="str">
        <f>IF(J35+L35=H35,"","入力ミス")</f>
        <v/>
      </c>
    </row>
    <row r="36" spans="1:21" s="324" customFormat="1">
      <c r="A36" s="425"/>
      <c r="B36" s="423"/>
      <c r="C36" s="423"/>
      <c r="D36" s="423"/>
      <c r="E36" s="422"/>
      <c r="F36" s="422"/>
      <c r="G36" s="422"/>
      <c r="H36" s="421"/>
      <c r="I36" s="421"/>
      <c r="J36" s="421"/>
      <c r="K36" s="421"/>
      <c r="L36" s="421"/>
      <c r="M36" s="421"/>
    </row>
    <row r="37" spans="1:21" s="324" customFormat="1">
      <c r="A37" s="425"/>
      <c r="B37" s="423"/>
      <c r="C37" s="423"/>
      <c r="D37" s="423"/>
      <c r="E37" s="422"/>
      <c r="F37" s="422"/>
      <c r="G37" s="422"/>
      <c r="H37" s="421"/>
      <c r="I37" s="421"/>
      <c r="J37" s="421"/>
      <c r="K37" s="421"/>
      <c r="L37" s="421"/>
      <c r="M37" s="421"/>
    </row>
    <row r="38" spans="1:21" s="324" customFormat="1" ht="14.25" thickBot="1">
      <c r="A38" s="424" t="s">
        <v>343</v>
      </c>
      <c r="B38" s="423"/>
      <c r="C38" s="423"/>
      <c r="D38" s="423"/>
      <c r="E38" s="422"/>
      <c r="F38" s="421"/>
      <c r="G38" s="421"/>
      <c r="H38" s="421"/>
      <c r="I38" s="421"/>
      <c r="J38" s="421"/>
      <c r="K38" s="421"/>
      <c r="L38" s="421"/>
      <c r="M38" s="420"/>
    </row>
    <row r="39" spans="1:21" s="324" customFormat="1">
      <c r="A39" s="1562" t="s">
        <v>291</v>
      </c>
      <c r="B39" s="419" t="s">
        <v>290</v>
      </c>
      <c r="C39" s="418"/>
      <c r="D39" s="417"/>
      <c r="E39" s="1565" t="s">
        <v>289</v>
      </c>
      <c r="F39" s="1568" t="e">
        <f>F7</f>
        <v>#N/A</v>
      </c>
      <c r="G39" s="1569"/>
      <c r="H39" s="1569"/>
      <c r="I39" s="1569"/>
      <c r="J39" s="1569"/>
      <c r="K39" s="1569"/>
      <c r="L39" s="1570"/>
      <c r="M39" s="1571" t="s">
        <v>288</v>
      </c>
    </row>
    <row r="40" spans="1:21" s="324" customFormat="1" ht="27.75" customHeight="1">
      <c r="A40" s="1563"/>
      <c r="B40" s="1559" t="s">
        <v>287</v>
      </c>
      <c r="C40" s="1579"/>
      <c r="D40" s="416" t="s">
        <v>286</v>
      </c>
      <c r="E40" s="1566"/>
      <c r="F40" s="1574" t="s">
        <v>285</v>
      </c>
      <c r="G40" s="1580" t="s">
        <v>1271</v>
      </c>
      <c r="H40" s="1581"/>
      <c r="I40" s="1580" t="s">
        <v>1272</v>
      </c>
      <c r="J40" s="1581"/>
      <c r="K40" s="1557" t="s">
        <v>1273</v>
      </c>
      <c r="L40" s="1558"/>
      <c r="M40" s="1577"/>
    </row>
    <row r="41" spans="1:21" s="324" customFormat="1" ht="14.25" thickBot="1">
      <c r="A41" s="1564"/>
      <c r="B41" s="415"/>
      <c r="C41" s="414"/>
      <c r="D41" s="413"/>
      <c r="E41" s="1567"/>
      <c r="F41" s="1575"/>
      <c r="G41" s="557" t="s">
        <v>281</v>
      </c>
      <c r="H41" s="558" t="s">
        <v>280</v>
      </c>
      <c r="I41" s="557" t="s">
        <v>281</v>
      </c>
      <c r="J41" s="555" t="s">
        <v>280</v>
      </c>
      <c r="K41" s="959" t="s">
        <v>281</v>
      </c>
      <c r="L41" s="960" t="s">
        <v>280</v>
      </c>
      <c r="M41" s="1578"/>
    </row>
    <row r="42" spans="1:21" s="324" customFormat="1">
      <c r="A42" s="466"/>
      <c r="B42" s="412" t="s">
        <v>1265</v>
      </c>
      <c r="C42" s="464"/>
      <c r="D42" s="396"/>
      <c r="E42" s="395"/>
      <c r="F42" s="393"/>
      <c r="G42" s="394"/>
      <c r="H42" s="393"/>
      <c r="I42" s="392"/>
      <c r="J42" s="393"/>
      <c r="K42" s="961"/>
      <c r="L42" s="962"/>
      <c r="M42" s="390"/>
    </row>
    <row r="43" spans="1:21" s="324" customFormat="1">
      <c r="A43" s="389"/>
      <c r="B43" s="388"/>
      <c r="C43" s="935"/>
      <c r="D43" s="640" t="s">
        <v>268</v>
      </c>
      <c r="E43" s="387"/>
      <c r="F43" s="338"/>
      <c r="G43" s="386"/>
      <c r="H43" s="338"/>
      <c r="I43" s="386"/>
      <c r="J43" s="338"/>
      <c r="K43" s="963"/>
      <c r="L43" s="964"/>
      <c r="M43" s="366"/>
    </row>
    <row r="44" spans="1:21" s="324" customFormat="1">
      <c r="A44" s="365"/>
      <c r="B44" s="614"/>
      <c r="C44" s="363"/>
      <c r="D44" s="369"/>
      <c r="E44" s="361"/>
      <c r="F44" s="368"/>
      <c r="G44" s="358"/>
      <c r="H44" s="356">
        <f t="shared" ref="H44:H58" si="2">$F44*G44</f>
        <v>0</v>
      </c>
      <c r="I44" s="358"/>
      <c r="J44" s="356">
        <f t="shared" ref="J44:J58" si="3">$F44*I44</f>
        <v>0</v>
      </c>
      <c r="K44" s="965">
        <f>G44-I44</f>
        <v>0</v>
      </c>
      <c r="L44" s="966">
        <f>$F44*K44</f>
        <v>0</v>
      </c>
      <c r="M44" s="366"/>
      <c r="O44" s="970" t="s">
        <v>1276</v>
      </c>
      <c r="P44" s="970"/>
      <c r="Q44" s="970"/>
      <c r="R44" s="970"/>
      <c r="S44" s="970"/>
      <c r="T44" s="970"/>
      <c r="U44" s="970"/>
    </row>
    <row r="45" spans="1:21" s="324" customFormat="1">
      <c r="A45" s="365"/>
      <c r="B45" s="614"/>
      <c r="C45" s="363"/>
      <c r="D45" s="369"/>
      <c r="E45" s="361"/>
      <c r="F45" s="368"/>
      <c r="G45" s="358"/>
      <c r="H45" s="356">
        <f t="shared" si="2"/>
        <v>0</v>
      </c>
      <c r="I45" s="358"/>
      <c r="J45" s="356">
        <f>$F45*I45</f>
        <v>0</v>
      </c>
      <c r="K45" s="965">
        <f t="shared" ref="K45:K58" si="4">G45-I45</f>
        <v>0</v>
      </c>
      <c r="L45" s="966">
        <f t="shared" ref="L45:L58" si="5">$F45*K45</f>
        <v>0</v>
      </c>
      <c r="M45" s="366"/>
    </row>
    <row r="46" spans="1:21" s="324" customFormat="1">
      <c r="A46" s="365"/>
      <c r="B46" s="614"/>
      <c r="C46" s="363"/>
      <c r="D46" s="369"/>
      <c r="E46" s="361"/>
      <c r="F46" s="368"/>
      <c r="G46" s="358"/>
      <c r="H46" s="356">
        <f t="shared" si="2"/>
        <v>0</v>
      </c>
      <c r="I46" s="358"/>
      <c r="J46" s="356">
        <f t="shared" si="3"/>
        <v>0</v>
      </c>
      <c r="K46" s="965">
        <f t="shared" si="4"/>
        <v>0</v>
      </c>
      <c r="L46" s="966">
        <f t="shared" si="5"/>
        <v>0</v>
      </c>
      <c r="M46" s="366"/>
    </row>
    <row r="47" spans="1:21" s="324" customFormat="1">
      <c r="A47" s="365"/>
      <c r="B47" s="614"/>
      <c r="C47" s="363"/>
      <c r="D47" s="369"/>
      <c r="E47" s="361"/>
      <c r="F47" s="368"/>
      <c r="G47" s="358"/>
      <c r="H47" s="356">
        <f t="shared" si="2"/>
        <v>0</v>
      </c>
      <c r="I47" s="358"/>
      <c r="J47" s="356">
        <f t="shared" si="3"/>
        <v>0</v>
      </c>
      <c r="K47" s="965">
        <f t="shared" si="4"/>
        <v>0</v>
      </c>
      <c r="L47" s="966">
        <f t="shared" si="5"/>
        <v>0</v>
      </c>
      <c r="M47" s="366"/>
    </row>
    <row r="48" spans="1:21" s="324" customFormat="1">
      <c r="A48" s="365"/>
      <c r="B48" s="614"/>
      <c r="C48" s="363"/>
      <c r="D48" s="369"/>
      <c r="E48" s="361"/>
      <c r="F48" s="368"/>
      <c r="G48" s="358"/>
      <c r="H48" s="356">
        <f t="shared" si="2"/>
        <v>0</v>
      </c>
      <c r="I48" s="358"/>
      <c r="J48" s="356">
        <f t="shared" si="3"/>
        <v>0</v>
      </c>
      <c r="K48" s="965">
        <f t="shared" si="4"/>
        <v>0</v>
      </c>
      <c r="L48" s="966">
        <f t="shared" si="5"/>
        <v>0</v>
      </c>
      <c r="M48" s="366"/>
    </row>
    <row r="49" spans="1:13" s="324" customFormat="1">
      <c r="A49" s="365"/>
      <c r="B49" s="614"/>
      <c r="C49" s="363"/>
      <c r="D49" s="369"/>
      <c r="E49" s="361"/>
      <c r="F49" s="368"/>
      <c r="G49" s="358"/>
      <c r="H49" s="356">
        <f t="shared" si="2"/>
        <v>0</v>
      </c>
      <c r="I49" s="358"/>
      <c r="J49" s="356">
        <f t="shared" si="3"/>
        <v>0</v>
      </c>
      <c r="K49" s="965">
        <f t="shared" si="4"/>
        <v>0</v>
      </c>
      <c r="L49" s="966">
        <f t="shared" si="5"/>
        <v>0</v>
      </c>
      <c r="M49" s="366"/>
    </row>
    <row r="50" spans="1:13" s="324" customFormat="1">
      <c r="A50" s="365"/>
      <c r="B50" s="614"/>
      <c r="C50" s="363"/>
      <c r="D50" s="362"/>
      <c r="E50" s="361"/>
      <c r="F50" s="368"/>
      <c r="G50" s="358"/>
      <c r="H50" s="356">
        <f t="shared" si="2"/>
        <v>0</v>
      </c>
      <c r="I50" s="358"/>
      <c r="J50" s="356">
        <f t="shared" si="3"/>
        <v>0</v>
      </c>
      <c r="K50" s="965">
        <f t="shared" si="4"/>
        <v>0</v>
      </c>
      <c r="L50" s="966">
        <f t="shared" si="5"/>
        <v>0</v>
      </c>
      <c r="M50" s="366"/>
    </row>
    <row r="51" spans="1:13" s="324" customFormat="1">
      <c r="A51" s="365"/>
      <c r="B51" s="614"/>
      <c r="C51" s="363"/>
      <c r="D51" s="362"/>
      <c r="E51" s="361"/>
      <c r="F51" s="368"/>
      <c r="G51" s="358"/>
      <c r="H51" s="356">
        <f t="shared" si="2"/>
        <v>0</v>
      </c>
      <c r="I51" s="358"/>
      <c r="J51" s="356">
        <f t="shared" si="3"/>
        <v>0</v>
      </c>
      <c r="K51" s="965">
        <f t="shared" si="4"/>
        <v>0</v>
      </c>
      <c r="L51" s="966">
        <f t="shared" si="5"/>
        <v>0</v>
      </c>
      <c r="M51" s="366"/>
    </row>
    <row r="52" spans="1:13" s="324" customFormat="1">
      <c r="A52" s="365"/>
      <c r="B52" s="614"/>
      <c r="C52" s="363"/>
      <c r="D52" s="362"/>
      <c r="E52" s="361"/>
      <c r="F52" s="368"/>
      <c r="G52" s="358"/>
      <c r="H52" s="356">
        <f t="shared" si="2"/>
        <v>0</v>
      </c>
      <c r="I52" s="358"/>
      <c r="J52" s="356">
        <f t="shared" si="3"/>
        <v>0</v>
      </c>
      <c r="K52" s="965">
        <f t="shared" si="4"/>
        <v>0</v>
      </c>
      <c r="L52" s="966">
        <f t="shared" si="5"/>
        <v>0</v>
      </c>
      <c r="M52" s="366"/>
    </row>
    <row r="53" spans="1:13" s="324" customFormat="1">
      <c r="A53" s="365"/>
      <c r="B53" s="614"/>
      <c r="C53" s="363"/>
      <c r="D53" s="362"/>
      <c r="E53" s="361"/>
      <c r="F53" s="368"/>
      <c r="G53" s="358"/>
      <c r="H53" s="356">
        <f t="shared" si="2"/>
        <v>0</v>
      </c>
      <c r="I53" s="358"/>
      <c r="J53" s="356">
        <f t="shared" si="3"/>
        <v>0</v>
      </c>
      <c r="K53" s="965">
        <f t="shared" si="4"/>
        <v>0</v>
      </c>
      <c r="L53" s="966">
        <f t="shared" si="5"/>
        <v>0</v>
      </c>
      <c r="M53" s="366"/>
    </row>
    <row r="54" spans="1:13" s="324" customFormat="1">
      <c r="A54" s="365"/>
      <c r="B54" s="614"/>
      <c r="C54" s="363"/>
      <c r="D54" s="362"/>
      <c r="E54" s="361"/>
      <c r="F54" s="368"/>
      <c r="G54" s="358"/>
      <c r="H54" s="356">
        <f t="shared" si="2"/>
        <v>0</v>
      </c>
      <c r="I54" s="358"/>
      <c r="J54" s="356">
        <f t="shared" si="3"/>
        <v>0</v>
      </c>
      <c r="K54" s="965">
        <f t="shared" si="4"/>
        <v>0</v>
      </c>
      <c r="L54" s="966">
        <f t="shared" si="5"/>
        <v>0</v>
      </c>
      <c r="M54" s="366"/>
    </row>
    <row r="55" spans="1:13" s="324" customFormat="1">
      <c r="A55" s="365"/>
      <c r="B55" s="614"/>
      <c r="C55" s="363"/>
      <c r="D55" s="362"/>
      <c r="E55" s="361"/>
      <c r="F55" s="368"/>
      <c r="G55" s="358"/>
      <c r="H55" s="356">
        <f t="shared" si="2"/>
        <v>0</v>
      </c>
      <c r="I55" s="358"/>
      <c r="J55" s="356">
        <f t="shared" si="3"/>
        <v>0</v>
      </c>
      <c r="K55" s="965">
        <f t="shared" si="4"/>
        <v>0</v>
      </c>
      <c r="L55" s="966">
        <f t="shared" si="5"/>
        <v>0</v>
      </c>
      <c r="M55" s="366"/>
    </row>
    <row r="56" spans="1:13" s="324" customFormat="1">
      <c r="A56" s="365"/>
      <c r="B56" s="614"/>
      <c r="C56" s="363"/>
      <c r="D56" s="362"/>
      <c r="E56" s="361"/>
      <c r="F56" s="368"/>
      <c r="G56" s="358"/>
      <c r="H56" s="356">
        <f t="shared" si="2"/>
        <v>0</v>
      </c>
      <c r="I56" s="358"/>
      <c r="J56" s="356">
        <f t="shared" si="3"/>
        <v>0</v>
      </c>
      <c r="K56" s="965">
        <f t="shared" si="4"/>
        <v>0</v>
      </c>
      <c r="L56" s="966">
        <f t="shared" si="5"/>
        <v>0</v>
      </c>
      <c r="M56" s="366"/>
    </row>
    <row r="57" spans="1:13" s="324" customFormat="1">
      <c r="A57" s="365"/>
      <c r="B57" s="614"/>
      <c r="C57" s="363"/>
      <c r="D57" s="362"/>
      <c r="E57" s="361"/>
      <c r="F57" s="368"/>
      <c r="G57" s="358"/>
      <c r="H57" s="356">
        <f t="shared" si="2"/>
        <v>0</v>
      </c>
      <c r="I57" s="358"/>
      <c r="J57" s="356">
        <f t="shared" si="3"/>
        <v>0</v>
      </c>
      <c r="K57" s="965">
        <f t="shared" si="4"/>
        <v>0</v>
      </c>
      <c r="L57" s="966">
        <f t="shared" si="5"/>
        <v>0</v>
      </c>
      <c r="M57" s="366"/>
    </row>
    <row r="58" spans="1:13" s="324" customFormat="1" ht="14.25" thickBot="1">
      <c r="A58" s="365"/>
      <c r="B58" s="614"/>
      <c r="C58" s="381"/>
      <c r="D58" s="380"/>
      <c r="E58" s="379"/>
      <c r="F58" s="360"/>
      <c r="G58" s="359"/>
      <c r="H58" s="356">
        <f t="shared" si="2"/>
        <v>0</v>
      </c>
      <c r="I58" s="358"/>
      <c r="J58" s="356">
        <f t="shared" si="3"/>
        <v>0</v>
      </c>
      <c r="K58" s="965">
        <f t="shared" si="4"/>
        <v>0</v>
      </c>
      <c r="L58" s="966">
        <f t="shared" si="5"/>
        <v>0</v>
      </c>
      <c r="M58" s="355"/>
    </row>
    <row r="59" spans="1:13" s="324" customFormat="1" ht="14.25" thickTop="1">
      <c r="A59" s="354"/>
      <c r="B59" s="353" t="s">
        <v>1264</v>
      </c>
      <c r="C59" s="352"/>
      <c r="D59" s="351" t="s">
        <v>270</v>
      </c>
      <c r="E59" s="350" t="s">
        <v>256</v>
      </c>
      <c r="F59" s="349" t="s">
        <v>256</v>
      </c>
      <c r="G59" s="348" t="s">
        <v>256</v>
      </c>
      <c r="H59" s="347">
        <f>SUMIFS(H44:H58,$A44:$A58,"建材費")</f>
        <v>0</v>
      </c>
      <c r="I59" s="348" t="s">
        <v>256</v>
      </c>
      <c r="J59" s="347">
        <f>SUMIFS(J44:J58,$A44:$A58,"建材費")</f>
        <v>0</v>
      </c>
      <c r="K59" s="348" t="s">
        <v>255</v>
      </c>
      <c r="L59" s="347">
        <f>SUMIFS(L44:L58,$A44:$A58,"建材費")</f>
        <v>0</v>
      </c>
      <c r="M59" s="346" t="str">
        <f>IF(L59=(H59-J59),"小計OK","要チョック")</f>
        <v>小計OK</v>
      </c>
    </row>
    <row r="60" spans="1:13" s="324" customFormat="1">
      <c r="A60" s="345"/>
      <c r="B60" s="344" t="s">
        <v>271</v>
      </c>
      <c r="C60" s="343"/>
      <c r="D60" s="342" t="s">
        <v>270</v>
      </c>
      <c r="E60" s="341" t="s">
        <v>256</v>
      </c>
      <c r="F60" s="340" t="s">
        <v>256</v>
      </c>
      <c r="G60" s="339" t="s">
        <v>256</v>
      </c>
      <c r="H60" s="338">
        <f>SUMIFS(H44:H58,$A44:$A58,"工事費")</f>
        <v>0</v>
      </c>
      <c r="I60" s="339" t="s">
        <v>256</v>
      </c>
      <c r="J60" s="338">
        <f>SUMIFS(J44:J58,$A44:$A58,"工事費")</f>
        <v>0</v>
      </c>
      <c r="K60" s="339" t="s">
        <v>255</v>
      </c>
      <c r="L60" s="338">
        <f>SUMIFS(L44:L58,$A44:$A58,"工事費")</f>
        <v>0</v>
      </c>
      <c r="M60" s="337" t="str">
        <f>IF(L60=(H60-J60),"小計OK","要チョック")</f>
        <v>小計OK</v>
      </c>
    </row>
    <row r="61" spans="1:13" s="324" customFormat="1" ht="14.25" thickBot="1">
      <c r="A61" s="335"/>
      <c r="B61" s="334" t="s">
        <v>269</v>
      </c>
      <c r="C61" s="333"/>
      <c r="D61" s="332" t="s">
        <v>4</v>
      </c>
      <c r="E61" s="331" t="s">
        <v>256</v>
      </c>
      <c r="F61" s="330" t="s">
        <v>256</v>
      </c>
      <c r="G61" s="328" t="s">
        <v>256</v>
      </c>
      <c r="H61" s="329">
        <f>SUM(H44:H58)</f>
        <v>0</v>
      </c>
      <c r="I61" s="328" t="s">
        <v>256</v>
      </c>
      <c r="J61" s="329">
        <f>SUM(J44:J58)</f>
        <v>0</v>
      </c>
      <c r="K61" s="328" t="s">
        <v>255</v>
      </c>
      <c r="L61" s="329">
        <f>SUM(L44:L58)</f>
        <v>0</v>
      </c>
      <c r="M61" s="326" t="str">
        <f>IF(L61=(H61-J61),"合計OK","要チョック")</f>
        <v>合計OK</v>
      </c>
    </row>
    <row r="62" spans="1:13" s="324" customFormat="1">
      <c r="A62" s="389"/>
      <c r="B62" s="388"/>
      <c r="C62" s="935"/>
      <c r="D62" s="640" t="s">
        <v>268</v>
      </c>
      <c r="E62" s="387"/>
      <c r="F62" s="338"/>
      <c r="G62" s="386"/>
      <c r="H62" s="338"/>
      <c r="I62" s="386"/>
      <c r="J62" s="338"/>
      <c r="K62" s="963"/>
      <c r="L62" s="964"/>
      <c r="M62" s="366"/>
    </row>
    <row r="63" spans="1:13" s="324" customFormat="1">
      <c r="A63" s="365"/>
      <c r="B63" s="614"/>
      <c r="C63" s="363"/>
      <c r="D63" s="369"/>
      <c r="E63" s="361"/>
      <c r="F63" s="368"/>
      <c r="G63" s="358"/>
      <c r="H63" s="356">
        <f t="shared" ref="H63:H77" si="6">$F63*G63</f>
        <v>0</v>
      </c>
      <c r="I63" s="358"/>
      <c r="J63" s="356">
        <f t="shared" ref="J63:J77" si="7">$F63*I63</f>
        <v>0</v>
      </c>
      <c r="K63" s="965">
        <f>G63-I63</f>
        <v>0</v>
      </c>
      <c r="L63" s="966">
        <f>$F63*K63</f>
        <v>0</v>
      </c>
      <c r="M63" s="366"/>
    </row>
    <row r="64" spans="1:13" s="324" customFormat="1">
      <c r="A64" s="365"/>
      <c r="B64" s="614"/>
      <c r="C64" s="363"/>
      <c r="D64" s="369"/>
      <c r="E64" s="361"/>
      <c r="F64" s="368"/>
      <c r="G64" s="358"/>
      <c r="H64" s="356">
        <f t="shared" si="6"/>
        <v>0</v>
      </c>
      <c r="I64" s="358"/>
      <c r="J64" s="356">
        <f>$F64*I64</f>
        <v>0</v>
      </c>
      <c r="K64" s="965">
        <f t="shared" ref="K64:K77" si="8">G64-I64</f>
        <v>0</v>
      </c>
      <c r="L64" s="966">
        <f t="shared" ref="L64:L77" si="9">$F64*K64</f>
        <v>0</v>
      </c>
      <c r="M64" s="366"/>
    </row>
    <row r="65" spans="1:13" s="324" customFormat="1">
      <c r="A65" s="365"/>
      <c r="B65" s="614"/>
      <c r="C65" s="363"/>
      <c r="D65" s="369"/>
      <c r="E65" s="361"/>
      <c r="F65" s="368"/>
      <c r="G65" s="358"/>
      <c r="H65" s="356">
        <f t="shared" si="6"/>
        <v>0</v>
      </c>
      <c r="I65" s="358"/>
      <c r="J65" s="356">
        <f t="shared" si="7"/>
        <v>0</v>
      </c>
      <c r="K65" s="965">
        <f t="shared" si="8"/>
        <v>0</v>
      </c>
      <c r="L65" s="966">
        <f t="shared" si="9"/>
        <v>0</v>
      </c>
      <c r="M65" s="366"/>
    </row>
    <row r="66" spans="1:13" s="324" customFormat="1">
      <c r="A66" s="365"/>
      <c r="B66" s="614"/>
      <c r="C66" s="363"/>
      <c r="D66" s="369"/>
      <c r="E66" s="361"/>
      <c r="F66" s="368"/>
      <c r="G66" s="358"/>
      <c r="H66" s="356">
        <f t="shared" si="6"/>
        <v>0</v>
      </c>
      <c r="I66" s="358"/>
      <c r="J66" s="356">
        <f t="shared" si="7"/>
        <v>0</v>
      </c>
      <c r="K66" s="965">
        <f t="shared" si="8"/>
        <v>0</v>
      </c>
      <c r="L66" s="966">
        <f t="shared" si="9"/>
        <v>0</v>
      </c>
      <c r="M66" s="366"/>
    </row>
    <row r="67" spans="1:13" s="324" customFormat="1">
      <c r="A67" s="365"/>
      <c r="B67" s="614"/>
      <c r="C67" s="363"/>
      <c r="D67" s="369"/>
      <c r="E67" s="361"/>
      <c r="F67" s="368"/>
      <c r="G67" s="358"/>
      <c r="H67" s="356">
        <f t="shared" si="6"/>
        <v>0</v>
      </c>
      <c r="I67" s="358"/>
      <c r="J67" s="356">
        <f t="shared" si="7"/>
        <v>0</v>
      </c>
      <c r="K67" s="965">
        <f t="shared" si="8"/>
        <v>0</v>
      </c>
      <c r="L67" s="966">
        <f t="shared" si="9"/>
        <v>0</v>
      </c>
      <c r="M67" s="366"/>
    </row>
    <row r="68" spans="1:13" s="324" customFormat="1">
      <c r="A68" s="365"/>
      <c r="B68" s="614"/>
      <c r="C68" s="363"/>
      <c r="D68" s="369"/>
      <c r="E68" s="361"/>
      <c r="F68" s="368"/>
      <c r="G68" s="358"/>
      <c r="H68" s="356">
        <f t="shared" si="6"/>
        <v>0</v>
      </c>
      <c r="I68" s="358"/>
      <c r="J68" s="356">
        <f t="shared" si="7"/>
        <v>0</v>
      </c>
      <c r="K68" s="965">
        <f t="shared" si="8"/>
        <v>0</v>
      </c>
      <c r="L68" s="966">
        <f t="shared" si="9"/>
        <v>0</v>
      </c>
      <c r="M68" s="366"/>
    </row>
    <row r="69" spans="1:13" s="324" customFormat="1">
      <c r="A69" s="365"/>
      <c r="B69" s="614"/>
      <c r="C69" s="363"/>
      <c r="D69" s="362"/>
      <c r="E69" s="361"/>
      <c r="F69" s="368"/>
      <c r="G69" s="358"/>
      <c r="H69" s="356">
        <f t="shared" si="6"/>
        <v>0</v>
      </c>
      <c r="I69" s="358"/>
      <c r="J69" s="356">
        <f t="shared" si="7"/>
        <v>0</v>
      </c>
      <c r="K69" s="965">
        <f t="shared" si="8"/>
        <v>0</v>
      </c>
      <c r="L69" s="966">
        <f t="shared" si="9"/>
        <v>0</v>
      </c>
      <c r="M69" s="366"/>
    </row>
    <row r="70" spans="1:13" s="324" customFormat="1">
      <c r="A70" s="365"/>
      <c r="B70" s="614"/>
      <c r="C70" s="363"/>
      <c r="D70" s="362"/>
      <c r="E70" s="361"/>
      <c r="F70" s="368"/>
      <c r="G70" s="358"/>
      <c r="H70" s="356">
        <f t="shared" si="6"/>
        <v>0</v>
      </c>
      <c r="I70" s="358"/>
      <c r="J70" s="356">
        <f t="shared" si="7"/>
        <v>0</v>
      </c>
      <c r="K70" s="965">
        <f t="shared" si="8"/>
        <v>0</v>
      </c>
      <c r="L70" s="966">
        <f t="shared" si="9"/>
        <v>0</v>
      </c>
      <c r="M70" s="366"/>
    </row>
    <row r="71" spans="1:13" s="324" customFormat="1">
      <c r="A71" s="365"/>
      <c r="B71" s="614"/>
      <c r="C71" s="363"/>
      <c r="D71" s="362"/>
      <c r="E71" s="361"/>
      <c r="F71" s="368"/>
      <c r="G71" s="358"/>
      <c r="H71" s="356">
        <f t="shared" si="6"/>
        <v>0</v>
      </c>
      <c r="I71" s="358"/>
      <c r="J71" s="356">
        <f t="shared" si="7"/>
        <v>0</v>
      </c>
      <c r="K71" s="965">
        <f t="shared" si="8"/>
        <v>0</v>
      </c>
      <c r="L71" s="966">
        <f t="shared" si="9"/>
        <v>0</v>
      </c>
      <c r="M71" s="366"/>
    </row>
    <row r="72" spans="1:13" s="324" customFormat="1">
      <c r="A72" s="365"/>
      <c r="B72" s="614"/>
      <c r="C72" s="363"/>
      <c r="D72" s="362"/>
      <c r="E72" s="361"/>
      <c r="F72" s="368"/>
      <c r="G72" s="358"/>
      <c r="H72" s="356">
        <f t="shared" si="6"/>
        <v>0</v>
      </c>
      <c r="I72" s="358"/>
      <c r="J72" s="356">
        <f t="shared" si="7"/>
        <v>0</v>
      </c>
      <c r="K72" s="965">
        <f t="shared" si="8"/>
        <v>0</v>
      </c>
      <c r="L72" s="966">
        <f t="shared" si="9"/>
        <v>0</v>
      </c>
      <c r="M72" s="366"/>
    </row>
    <row r="73" spans="1:13" s="324" customFormat="1">
      <c r="A73" s="365"/>
      <c r="B73" s="614"/>
      <c r="C73" s="363"/>
      <c r="D73" s="362"/>
      <c r="E73" s="361"/>
      <c r="F73" s="368"/>
      <c r="G73" s="358"/>
      <c r="H73" s="356">
        <f t="shared" si="6"/>
        <v>0</v>
      </c>
      <c r="I73" s="358"/>
      <c r="J73" s="356">
        <f t="shared" si="7"/>
        <v>0</v>
      </c>
      <c r="K73" s="965">
        <f t="shared" si="8"/>
        <v>0</v>
      </c>
      <c r="L73" s="966">
        <f t="shared" si="9"/>
        <v>0</v>
      </c>
      <c r="M73" s="366"/>
    </row>
    <row r="74" spans="1:13" s="324" customFormat="1">
      <c r="A74" s="365"/>
      <c r="B74" s="614"/>
      <c r="C74" s="363"/>
      <c r="D74" s="362"/>
      <c r="E74" s="361"/>
      <c r="F74" s="368"/>
      <c r="G74" s="358"/>
      <c r="H74" s="356">
        <f t="shared" si="6"/>
        <v>0</v>
      </c>
      <c r="I74" s="358"/>
      <c r="J74" s="356">
        <f t="shared" si="7"/>
        <v>0</v>
      </c>
      <c r="K74" s="965">
        <f t="shared" si="8"/>
        <v>0</v>
      </c>
      <c r="L74" s="966">
        <f t="shared" si="9"/>
        <v>0</v>
      </c>
      <c r="M74" s="366"/>
    </row>
    <row r="75" spans="1:13" s="324" customFormat="1">
      <c r="A75" s="365"/>
      <c r="B75" s="614"/>
      <c r="C75" s="363"/>
      <c r="D75" s="362"/>
      <c r="E75" s="361"/>
      <c r="F75" s="368"/>
      <c r="G75" s="358"/>
      <c r="H75" s="356">
        <f t="shared" si="6"/>
        <v>0</v>
      </c>
      <c r="I75" s="358"/>
      <c r="J75" s="356">
        <f t="shared" si="7"/>
        <v>0</v>
      </c>
      <c r="K75" s="965">
        <f t="shared" si="8"/>
        <v>0</v>
      </c>
      <c r="L75" s="966">
        <f t="shared" si="9"/>
        <v>0</v>
      </c>
      <c r="M75" s="366"/>
    </row>
    <row r="76" spans="1:13" s="324" customFormat="1">
      <c r="A76" s="365"/>
      <c r="B76" s="614"/>
      <c r="C76" s="363"/>
      <c r="D76" s="362"/>
      <c r="E76" s="361"/>
      <c r="F76" s="368"/>
      <c r="G76" s="358"/>
      <c r="H76" s="356">
        <f t="shared" si="6"/>
        <v>0</v>
      </c>
      <c r="I76" s="358"/>
      <c r="J76" s="356">
        <f t="shared" si="7"/>
        <v>0</v>
      </c>
      <c r="K76" s="965">
        <f t="shared" si="8"/>
        <v>0</v>
      </c>
      <c r="L76" s="966">
        <f t="shared" si="9"/>
        <v>0</v>
      </c>
      <c r="M76" s="366"/>
    </row>
    <row r="77" spans="1:13" s="324" customFormat="1" ht="14.25" thickBot="1">
      <c r="A77" s="365"/>
      <c r="B77" s="614"/>
      <c r="C77" s="381"/>
      <c r="D77" s="380"/>
      <c r="E77" s="379"/>
      <c r="F77" s="360"/>
      <c r="G77" s="359"/>
      <c r="H77" s="356">
        <f t="shared" si="6"/>
        <v>0</v>
      </c>
      <c r="I77" s="358"/>
      <c r="J77" s="356">
        <f t="shared" si="7"/>
        <v>0</v>
      </c>
      <c r="K77" s="965">
        <f t="shared" si="8"/>
        <v>0</v>
      </c>
      <c r="L77" s="966">
        <f t="shared" si="9"/>
        <v>0</v>
      </c>
      <c r="M77" s="355"/>
    </row>
    <row r="78" spans="1:13" s="324" customFormat="1" ht="14.25" thickTop="1">
      <c r="A78" s="354"/>
      <c r="B78" s="353" t="s">
        <v>1264</v>
      </c>
      <c r="C78" s="352"/>
      <c r="D78" s="351" t="s">
        <v>270</v>
      </c>
      <c r="E78" s="350" t="s">
        <v>256</v>
      </c>
      <c r="F78" s="349" t="s">
        <v>256</v>
      </c>
      <c r="G78" s="348" t="s">
        <v>256</v>
      </c>
      <c r="H78" s="347">
        <f>SUMIFS(H63:H77,$A63:$A77,"建材費")</f>
        <v>0</v>
      </c>
      <c r="I78" s="348" t="s">
        <v>256</v>
      </c>
      <c r="J78" s="347">
        <f>SUMIFS(J63:J77,$A63:$A77,"建材費")</f>
        <v>0</v>
      </c>
      <c r="K78" s="348" t="s">
        <v>255</v>
      </c>
      <c r="L78" s="347">
        <f>SUMIFS(L63:L77,$A63:$A77,"建材費")</f>
        <v>0</v>
      </c>
      <c r="M78" s="346" t="str">
        <f>IF(L78=(H78-J78),"小計OK","要チョック")</f>
        <v>小計OK</v>
      </c>
    </row>
    <row r="79" spans="1:13" s="324" customFormat="1">
      <c r="A79" s="345"/>
      <c r="B79" s="344" t="s">
        <v>271</v>
      </c>
      <c r="C79" s="343"/>
      <c r="D79" s="342" t="s">
        <v>270</v>
      </c>
      <c r="E79" s="341" t="s">
        <v>256</v>
      </c>
      <c r="F79" s="340" t="s">
        <v>256</v>
      </c>
      <c r="G79" s="339" t="s">
        <v>256</v>
      </c>
      <c r="H79" s="338">
        <f>SUMIFS(H63:H77,$A63:$A77,"工事費")</f>
        <v>0</v>
      </c>
      <c r="I79" s="339" t="s">
        <v>256</v>
      </c>
      <c r="J79" s="338">
        <f>SUMIFS(J63:J77,$A63:$A77,"工事費")</f>
        <v>0</v>
      </c>
      <c r="K79" s="339" t="s">
        <v>255</v>
      </c>
      <c r="L79" s="338">
        <f>SUMIFS(L63:L77,$A63:$A77,"工事費")</f>
        <v>0</v>
      </c>
      <c r="M79" s="337" t="str">
        <f>IF(L79=(H79-J79),"小計OK","要チョック")</f>
        <v>小計OK</v>
      </c>
    </row>
    <row r="80" spans="1:13" s="324" customFormat="1" ht="14.25" thickBot="1">
      <c r="A80" s="335"/>
      <c r="B80" s="334" t="s">
        <v>269</v>
      </c>
      <c r="C80" s="333"/>
      <c r="D80" s="332" t="s">
        <v>4</v>
      </c>
      <c r="E80" s="331" t="s">
        <v>256</v>
      </c>
      <c r="F80" s="330" t="s">
        <v>256</v>
      </c>
      <c r="G80" s="328" t="s">
        <v>256</v>
      </c>
      <c r="H80" s="329">
        <f>SUM(H63:H77)</f>
        <v>0</v>
      </c>
      <c r="I80" s="328" t="s">
        <v>256</v>
      </c>
      <c r="J80" s="329">
        <f>SUM(J63:J77)</f>
        <v>0</v>
      </c>
      <c r="K80" s="328" t="s">
        <v>255</v>
      </c>
      <c r="L80" s="329">
        <f>SUM(L63:L77)</f>
        <v>0</v>
      </c>
      <c r="M80" s="326" t="str">
        <f>IF(L80=(H80-J80),"合計OK","要チョック")</f>
        <v>合計OK</v>
      </c>
    </row>
    <row r="81" spans="1:13" s="324" customFormat="1">
      <c r="A81" s="389"/>
      <c r="B81" s="388"/>
      <c r="C81" s="935"/>
      <c r="D81" s="640" t="s">
        <v>268</v>
      </c>
      <c r="E81" s="387"/>
      <c r="F81" s="338"/>
      <c r="G81" s="386"/>
      <c r="H81" s="338"/>
      <c r="I81" s="386"/>
      <c r="J81" s="338"/>
      <c r="K81" s="963"/>
      <c r="L81" s="964"/>
      <c r="M81" s="366"/>
    </row>
    <row r="82" spans="1:13" s="324" customFormat="1">
      <c r="A82" s="365"/>
      <c r="B82" s="614"/>
      <c r="C82" s="363"/>
      <c r="D82" s="369"/>
      <c r="E82" s="361"/>
      <c r="F82" s="368"/>
      <c r="G82" s="358"/>
      <c r="H82" s="356">
        <f t="shared" ref="H82:H96" si="10">$F82*G82</f>
        <v>0</v>
      </c>
      <c r="I82" s="358"/>
      <c r="J82" s="356">
        <f t="shared" ref="J82:J96" si="11">$F82*I82</f>
        <v>0</v>
      </c>
      <c r="K82" s="965">
        <f>G82-I82</f>
        <v>0</v>
      </c>
      <c r="L82" s="966">
        <f>$F82*K82</f>
        <v>0</v>
      </c>
      <c r="M82" s="366"/>
    </row>
    <row r="83" spans="1:13" s="324" customFormat="1">
      <c r="A83" s="365"/>
      <c r="B83" s="614"/>
      <c r="C83" s="363"/>
      <c r="D83" s="369"/>
      <c r="E83" s="361"/>
      <c r="F83" s="368"/>
      <c r="G83" s="358"/>
      <c r="H83" s="356">
        <f t="shared" si="10"/>
        <v>0</v>
      </c>
      <c r="I83" s="358"/>
      <c r="J83" s="356">
        <f>$F83*I83</f>
        <v>0</v>
      </c>
      <c r="K83" s="965">
        <f t="shared" ref="K83:K96" si="12">G83-I83</f>
        <v>0</v>
      </c>
      <c r="L83" s="966">
        <f t="shared" ref="L83:L96" si="13">$F83*K83</f>
        <v>0</v>
      </c>
      <c r="M83" s="366"/>
    </row>
    <row r="84" spans="1:13" s="324" customFormat="1">
      <c r="A84" s="365"/>
      <c r="B84" s="614"/>
      <c r="C84" s="363"/>
      <c r="D84" s="369"/>
      <c r="E84" s="361"/>
      <c r="F84" s="368"/>
      <c r="G84" s="358"/>
      <c r="H84" s="356">
        <f t="shared" si="10"/>
        <v>0</v>
      </c>
      <c r="I84" s="358"/>
      <c r="J84" s="356">
        <f t="shared" si="11"/>
        <v>0</v>
      </c>
      <c r="K84" s="965">
        <f t="shared" si="12"/>
        <v>0</v>
      </c>
      <c r="L84" s="966">
        <f t="shared" si="13"/>
        <v>0</v>
      </c>
      <c r="M84" s="366"/>
    </row>
    <row r="85" spans="1:13" s="324" customFormat="1">
      <c r="A85" s="365"/>
      <c r="B85" s="614"/>
      <c r="C85" s="363"/>
      <c r="D85" s="369"/>
      <c r="E85" s="361"/>
      <c r="F85" s="368"/>
      <c r="G85" s="358"/>
      <c r="H85" s="356">
        <f t="shared" si="10"/>
        <v>0</v>
      </c>
      <c r="I85" s="358"/>
      <c r="J85" s="356">
        <f t="shared" si="11"/>
        <v>0</v>
      </c>
      <c r="K85" s="965">
        <f t="shared" si="12"/>
        <v>0</v>
      </c>
      <c r="L85" s="966">
        <f t="shared" si="13"/>
        <v>0</v>
      </c>
      <c r="M85" s="366"/>
    </row>
    <row r="86" spans="1:13" s="324" customFormat="1">
      <c r="A86" s="365"/>
      <c r="B86" s="614"/>
      <c r="C86" s="363"/>
      <c r="D86" s="369"/>
      <c r="E86" s="361"/>
      <c r="F86" s="368"/>
      <c r="G86" s="358"/>
      <c r="H86" s="356">
        <f t="shared" si="10"/>
        <v>0</v>
      </c>
      <c r="I86" s="358"/>
      <c r="J86" s="356">
        <f t="shared" si="11"/>
        <v>0</v>
      </c>
      <c r="K86" s="965">
        <f t="shared" si="12"/>
        <v>0</v>
      </c>
      <c r="L86" s="966">
        <f t="shared" si="13"/>
        <v>0</v>
      </c>
      <c r="M86" s="366"/>
    </row>
    <row r="87" spans="1:13" s="324" customFormat="1">
      <c r="A87" s="365"/>
      <c r="B87" s="614"/>
      <c r="C87" s="363"/>
      <c r="D87" s="369"/>
      <c r="E87" s="361"/>
      <c r="F87" s="368"/>
      <c r="G87" s="358"/>
      <c r="H87" s="356">
        <f t="shared" si="10"/>
        <v>0</v>
      </c>
      <c r="I87" s="358"/>
      <c r="J87" s="356">
        <f t="shared" si="11"/>
        <v>0</v>
      </c>
      <c r="K87" s="965">
        <f t="shared" si="12"/>
        <v>0</v>
      </c>
      <c r="L87" s="966">
        <f t="shared" si="13"/>
        <v>0</v>
      </c>
      <c r="M87" s="366"/>
    </row>
    <row r="88" spans="1:13" s="324" customFormat="1">
      <c r="A88" s="365"/>
      <c r="B88" s="614"/>
      <c r="C88" s="363"/>
      <c r="D88" s="362"/>
      <c r="E88" s="361"/>
      <c r="F88" s="368"/>
      <c r="G88" s="358"/>
      <c r="H88" s="356">
        <f t="shared" si="10"/>
        <v>0</v>
      </c>
      <c r="I88" s="358"/>
      <c r="J88" s="356">
        <f t="shared" si="11"/>
        <v>0</v>
      </c>
      <c r="K88" s="965">
        <f t="shared" si="12"/>
        <v>0</v>
      </c>
      <c r="L88" s="966">
        <f t="shared" si="13"/>
        <v>0</v>
      </c>
      <c r="M88" s="366"/>
    </row>
    <row r="89" spans="1:13" s="324" customFormat="1">
      <c r="A89" s="365"/>
      <c r="B89" s="614"/>
      <c r="C89" s="363"/>
      <c r="D89" s="362"/>
      <c r="E89" s="361"/>
      <c r="F89" s="368"/>
      <c r="G89" s="358"/>
      <c r="H89" s="356">
        <f t="shared" si="10"/>
        <v>0</v>
      </c>
      <c r="I89" s="358"/>
      <c r="J89" s="356">
        <f t="shared" si="11"/>
        <v>0</v>
      </c>
      <c r="K89" s="965">
        <f t="shared" si="12"/>
        <v>0</v>
      </c>
      <c r="L89" s="966">
        <f t="shared" si="13"/>
        <v>0</v>
      </c>
      <c r="M89" s="366"/>
    </row>
    <row r="90" spans="1:13" s="324" customFormat="1">
      <c r="A90" s="365"/>
      <c r="B90" s="614"/>
      <c r="C90" s="363"/>
      <c r="D90" s="362"/>
      <c r="E90" s="361"/>
      <c r="F90" s="368"/>
      <c r="G90" s="358"/>
      <c r="H90" s="356">
        <f t="shared" si="10"/>
        <v>0</v>
      </c>
      <c r="I90" s="358"/>
      <c r="J90" s="356">
        <f t="shared" si="11"/>
        <v>0</v>
      </c>
      <c r="K90" s="965">
        <f t="shared" si="12"/>
        <v>0</v>
      </c>
      <c r="L90" s="966">
        <f t="shared" si="13"/>
        <v>0</v>
      </c>
      <c r="M90" s="366"/>
    </row>
    <row r="91" spans="1:13" s="324" customFormat="1">
      <c r="A91" s="365"/>
      <c r="B91" s="614"/>
      <c r="C91" s="363"/>
      <c r="D91" s="362"/>
      <c r="E91" s="361"/>
      <c r="F91" s="368"/>
      <c r="G91" s="358"/>
      <c r="H91" s="356">
        <f t="shared" si="10"/>
        <v>0</v>
      </c>
      <c r="I91" s="358"/>
      <c r="J91" s="356">
        <f t="shared" si="11"/>
        <v>0</v>
      </c>
      <c r="K91" s="965">
        <f t="shared" si="12"/>
        <v>0</v>
      </c>
      <c r="L91" s="966">
        <f t="shared" si="13"/>
        <v>0</v>
      </c>
      <c r="M91" s="366"/>
    </row>
    <row r="92" spans="1:13" s="324" customFormat="1">
      <c r="A92" s="365"/>
      <c r="B92" s="614"/>
      <c r="C92" s="363"/>
      <c r="D92" s="362"/>
      <c r="E92" s="361"/>
      <c r="F92" s="368"/>
      <c r="G92" s="358"/>
      <c r="H92" s="356">
        <f t="shared" si="10"/>
        <v>0</v>
      </c>
      <c r="I92" s="358"/>
      <c r="J92" s="356">
        <f t="shared" si="11"/>
        <v>0</v>
      </c>
      <c r="K92" s="965">
        <f t="shared" si="12"/>
        <v>0</v>
      </c>
      <c r="L92" s="966">
        <f t="shared" si="13"/>
        <v>0</v>
      </c>
      <c r="M92" s="366"/>
    </row>
    <row r="93" spans="1:13" s="324" customFormat="1">
      <c r="A93" s="365"/>
      <c r="B93" s="614"/>
      <c r="C93" s="363"/>
      <c r="D93" s="362"/>
      <c r="E93" s="361"/>
      <c r="F93" s="368"/>
      <c r="G93" s="358"/>
      <c r="H93" s="356">
        <f t="shared" si="10"/>
        <v>0</v>
      </c>
      <c r="I93" s="358"/>
      <c r="J93" s="356">
        <f t="shared" si="11"/>
        <v>0</v>
      </c>
      <c r="K93" s="965">
        <f t="shared" si="12"/>
        <v>0</v>
      </c>
      <c r="L93" s="966">
        <f t="shared" si="13"/>
        <v>0</v>
      </c>
      <c r="M93" s="366"/>
    </row>
    <row r="94" spans="1:13" s="324" customFormat="1">
      <c r="A94" s="365"/>
      <c r="B94" s="614"/>
      <c r="C94" s="363"/>
      <c r="D94" s="362"/>
      <c r="E94" s="361"/>
      <c r="F94" s="368"/>
      <c r="G94" s="358"/>
      <c r="H94" s="356">
        <f t="shared" si="10"/>
        <v>0</v>
      </c>
      <c r="I94" s="358"/>
      <c r="J94" s="356">
        <f t="shared" si="11"/>
        <v>0</v>
      </c>
      <c r="K94" s="965">
        <f t="shared" si="12"/>
        <v>0</v>
      </c>
      <c r="L94" s="966">
        <f t="shared" si="13"/>
        <v>0</v>
      </c>
      <c r="M94" s="366"/>
    </row>
    <row r="95" spans="1:13" s="324" customFormat="1">
      <c r="A95" s="365"/>
      <c r="B95" s="614"/>
      <c r="C95" s="363"/>
      <c r="D95" s="362"/>
      <c r="E95" s="361"/>
      <c r="F95" s="368"/>
      <c r="G95" s="358"/>
      <c r="H95" s="356">
        <f t="shared" si="10"/>
        <v>0</v>
      </c>
      <c r="I95" s="358"/>
      <c r="J95" s="356">
        <f t="shared" si="11"/>
        <v>0</v>
      </c>
      <c r="K95" s="965">
        <f t="shared" si="12"/>
        <v>0</v>
      </c>
      <c r="L95" s="966">
        <f t="shared" si="13"/>
        <v>0</v>
      </c>
      <c r="M95" s="366"/>
    </row>
    <row r="96" spans="1:13" s="324" customFormat="1" ht="14.25" thickBot="1">
      <c r="A96" s="365"/>
      <c r="B96" s="614"/>
      <c r="C96" s="381"/>
      <c r="D96" s="380"/>
      <c r="E96" s="379"/>
      <c r="F96" s="360"/>
      <c r="G96" s="359"/>
      <c r="H96" s="356">
        <f t="shared" si="10"/>
        <v>0</v>
      </c>
      <c r="I96" s="358"/>
      <c r="J96" s="356">
        <f t="shared" si="11"/>
        <v>0</v>
      </c>
      <c r="K96" s="965">
        <f t="shared" si="12"/>
        <v>0</v>
      </c>
      <c r="L96" s="966">
        <f t="shared" si="13"/>
        <v>0</v>
      </c>
      <c r="M96" s="355"/>
    </row>
    <row r="97" spans="1:13" s="324" customFormat="1" ht="14.25" thickTop="1">
      <c r="A97" s="354"/>
      <c r="B97" s="353" t="s">
        <v>1264</v>
      </c>
      <c r="C97" s="352"/>
      <c r="D97" s="351" t="s">
        <v>270</v>
      </c>
      <c r="E97" s="350" t="s">
        <v>256</v>
      </c>
      <c r="F97" s="349" t="s">
        <v>256</v>
      </c>
      <c r="G97" s="348" t="s">
        <v>256</v>
      </c>
      <c r="H97" s="347">
        <f>SUMIFS(H82:H96,$A82:$A96,"建材費")</f>
        <v>0</v>
      </c>
      <c r="I97" s="348" t="s">
        <v>256</v>
      </c>
      <c r="J97" s="347">
        <f>SUMIFS(J82:J96,$A82:$A96,"建材費")</f>
        <v>0</v>
      </c>
      <c r="K97" s="348" t="s">
        <v>255</v>
      </c>
      <c r="L97" s="347">
        <f>SUMIFS(L82:L96,$A82:$A96,"建材費")</f>
        <v>0</v>
      </c>
      <c r="M97" s="346" t="str">
        <f>IF(L97=(H97-J97),"小計OK","要チョック")</f>
        <v>小計OK</v>
      </c>
    </row>
    <row r="98" spans="1:13" s="324" customFormat="1">
      <c r="A98" s="345"/>
      <c r="B98" s="344" t="s">
        <v>271</v>
      </c>
      <c r="C98" s="343"/>
      <c r="D98" s="342" t="s">
        <v>270</v>
      </c>
      <c r="E98" s="341" t="s">
        <v>256</v>
      </c>
      <c r="F98" s="340" t="s">
        <v>256</v>
      </c>
      <c r="G98" s="339" t="s">
        <v>256</v>
      </c>
      <c r="H98" s="338">
        <f>SUMIFS(H82:H96,$A82:$A96,"工事費")</f>
        <v>0</v>
      </c>
      <c r="I98" s="339" t="s">
        <v>256</v>
      </c>
      <c r="J98" s="338">
        <f>SUMIFS(J82:J96,$A82:$A96,"工事費")</f>
        <v>0</v>
      </c>
      <c r="K98" s="339" t="s">
        <v>255</v>
      </c>
      <c r="L98" s="338">
        <f>SUMIFS(L82:L96,$A82:$A96,"工事費")</f>
        <v>0</v>
      </c>
      <c r="M98" s="337" t="str">
        <f>IF(L98=(H98-J98),"小計OK","要チョック")</f>
        <v>小計OK</v>
      </c>
    </row>
    <row r="99" spans="1:13" s="324" customFormat="1" ht="14.25" thickBot="1">
      <c r="A99" s="335"/>
      <c r="B99" s="334" t="s">
        <v>269</v>
      </c>
      <c r="C99" s="333"/>
      <c r="D99" s="332" t="s">
        <v>4</v>
      </c>
      <c r="E99" s="331" t="s">
        <v>256</v>
      </c>
      <c r="F99" s="330" t="s">
        <v>256</v>
      </c>
      <c r="G99" s="328" t="s">
        <v>256</v>
      </c>
      <c r="H99" s="329">
        <f>SUM(H82:H96)</f>
        <v>0</v>
      </c>
      <c r="I99" s="328" t="s">
        <v>256</v>
      </c>
      <c r="J99" s="329">
        <f>SUM(J82:J96)</f>
        <v>0</v>
      </c>
      <c r="K99" s="328" t="s">
        <v>255</v>
      </c>
      <c r="L99" s="329">
        <f>SUM(L82:L96)</f>
        <v>0</v>
      </c>
      <c r="M99" s="326" t="str">
        <f>IF(L99=(H99-J99),"合計OK","要チョック")</f>
        <v>合計OK</v>
      </c>
    </row>
    <row r="100" spans="1:13" s="324" customFormat="1">
      <c r="A100" s="389"/>
      <c r="B100" s="388"/>
      <c r="C100" s="935"/>
      <c r="D100" s="640" t="s">
        <v>268</v>
      </c>
      <c r="E100" s="387"/>
      <c r="F100" s="338"/>
      <c r="G100" s="386"/>
      <c r="H100" s="338"/>
      <c r="I100" s="386"/>
      <c r="J100" s="338"/>
      <c r="K100" s="963"/>
      <c r="L100" s="964"/>
      <c r="M100" s="366"/>
    </row>
    <row r="101" spans="1:13" s="324" customFormat="1">
      <c r="A101" s="365"/>
      <c r="B101" s="614"/>
      <c r="C101" s="363"/>
      <c r="D101" s="369"/>
      <c r="E101" s="361"/>
      <c r="F101" s="368"/>
      <c r="G101" s="358"/>
      <c r="H101" s="356">
        <f t="shared" ref="H101:H115" si="14">$F101*G101</f>
        <v>0</v>
      </c>
      <c r="I101" s="358"/>
      <c r="J101" s="356">
        <f t="shared" ref="J101:J115" si="15">$F101*I101</f>
        <v>0</v>
      </c>
      <c r="K101" s="965">
        <f>G101-I101</f>
        <v>0</v>
      </c>
      <c r="L101" s="966">
        <f>$F101*K101</f>
        <v>0</v>
      </c>
      <c r="M101" s="366"/>
    </row>
    <row r="102" spans="1:13" s="324" customFormat="1">
      <c r="A102" s="365"/>
      <c r="B102" s="614"/>
      <c r="C102" s="363"/>
      <c r="D102" s="369"/>
      <c r="E102" s="361"/>
      <c r="F102" s="368"/>
      <c r="G102" s="358"/>
      <c r="H102" s="356">
        <f t="shared" si="14"/>
        <v>0</v>
      </c>
      <c r="I102" s="358"/>
      <c r="J102" s="356">
        <f>$F102*I102</f>
        <v>0</v>
      </c>
      <c r="K102" s="965">
        <f t="shared" ref="K102:K115" si="16">G102-I102</f>
        <v>0</v>
      </c>
      <c r="L102" s="966">
        <f t="shared" ref="L102:L115" si="17">$F102*K102</f>
        <v>0</v>
      </c>
      <c r="M102" s="366"/>
    </row>
    <row r="103" spans="1:13" s="324" customFormat="1">
      <c r="A103" s="365"/>
      <c r="B103" s="614"/>
      <c r="C103" s="363"/>
      <c r="D103" s="369"/>
      <c r="E103" s="361"/>
      <c r="F103" s="368"/>
      <c r="G103" s="358"/>
      <c r="H103" s="356">
        <f t="shared" si="14"/>
        <v>0</v>
      </c>
      <c r="I103" s="358"/>
      <c r="J103" s="356">
        <f t="shared" si="15"/>
        <v>0</v>
      </c>
      <c r="K103" s="965">
        <f t="shared" si="16"/>
        <v>0</v>
      </c>
      <c r="L103" s="966">
        <f t="shared" si="17"/>
        <v>0</v>
      </c>
      <c r="M103" s="366"/>
    </row>
    <row r="104" spans="1:13" s="324" customFormat="1">
      <c r="A104" s="365"/>
      <c r="B104" s="614"/>
      <c r="C104" s="363"/>
      <c r="D104" s="369"/>
      <c r="E104" s="361"/>
      <c r="F104" s="368"/>
      <c r="G104" s="358"/>
      <c r="H104" s="356">
        <f t="shared" si="14"/>
        <v>0</v>
      </c>
      <c r="I104" s="358"/>
      <c r="J104" s="356">
        <f t="shared" si="15"/>
        <v>0</v>
      </c>
      <c r="K104" s="965">
        <f t="shared" si="16"/>
        <v>0</v>
      </c>
      <c r="L104" s="966">
        <f t="shared" si="17"/>
        <v>0</v>
      </c>
      <c r="M104" s="366"/>
    </row>
    <row r="105" spans="1:13" s="324" customFormat="1">
      <c r="A105" s="365"/>
      <c r="B105" s="614"/>
      <c r="C105" s="363"/>
      <c r="D105" s="369"/>
      <c r="E105" s="361"/>
      <c r="F105" s="368"/>
      <c r="G105" s="358"/>
      <c r="H105" s="356">
        <f t="shared" si="14"/>
        <v>0</v>
      </c>
      <c r="I105" s="358"/>
      <c r="J105" s="356">
        <f t="shared" si="15"/>
        <v>0</v>
      </c>
      <c r="K105" s="965">
        <f t="shared" si="16"/>
        <v>0</v>
      </c>
      <c r="L105" s="966">
        <f t="shared" si="17"/>
        <v>0</v>
      </c>
      <c r="M105" s="366"/>
    </row>
    <row r="106" spans="1:13" s="324" customFormat="1">
      <c r="A106" s="365"/>
      <c r="B106" s="614"/>
      <c r="C106" s="363"/>
      <c r="D106" s="369"/>
      <c r="E106" s="361"/>
      <c r="F106" s="368"/>
      <c r="G106" s="358"/>
      <c r="H106" s="356">
        <f t="shared" si="14"/>
        <v>0</v>
      </c>
      <c r="I106" s="358"/>
      <c r="J106" s="356">
        <f t="shared" si="15"/>
        <v>0</v>
      </c>
      <c r="K106" s="965">
        <f t="shared" si="16"/>
        <v>0</v>
      </c>
      <c r="L106" s="966">
        <f t="shared" si="17"/>
        <v>0</v>
      </c>
      <c r="M106" s="366"/>
    </row>
    <row r="107" spans="1:13" s="324" customFormat="1">
      <c r="A107" s="365"/>
      <c r="B107" s="614"/>
      <c r="C107" s="363"/>
      <c r="D107" s="362"/>
      <c r="E107" s="361"/>
      <c r="F107" s="368"/>
      <c r="G107" s="358"/>
      <c r="H107" s="356">
        <f t="shared" si="14"/>
        <v>0</v>
      </c>
      <c r="I107" s="358"/>
      <c r="J107" s="356">
        <f t="shared" si="15"/>
        <v>0</v>
      </c>
      <c r="K107" s="965">
        <f t="shared" si="16"/>
        <v>0</v>
      </c>
      <c r="L107" s="966">
        <f t="shared" si="17"/>
        <v>0</v>
      </c>
      <c r="M107" s="366"/>
    </row>
    <row r="108" spans="1:13" s="324" customFormat="1">
      <c r="A108" s="365"/>
      <c r="B108" s="614"/>
      <c r="C108" s="363"/>
      <c r="D108" s="362"/>
      <c r="E108" s="361"/>
      <c r="F108" s="368"/>
      <c r="G108" s="358"/>
      <c r="H108" s="356">
        <f t="shared" si="14"/>
        <v>0</v>
      </c>
      <c r="I108" s="358"/>
      <c r="J108" s="356">
        <f t="shared" si="15"/>
        <v>0</v>
      </c>
      <c r="K108" s="965">
        <f t="shared" si="16"/>
        <v>0</v>
      </c>
      <c r="L108" s="966">
        <f t="shared" si="17"/>
        <v>0</v>
      </c>
      <c r="M108" s="366"/>
    </row>
    <row r="109" spans="1:13" s="324" customFormat="1">
      <c r="A109" s="365"/>
      <c r="B109" s="614"/>
      <c r="C109" s="363"/>
      <c r="D109" s="362"/>
      <c r="E109" s="361"/>
      <c r="F109" s="368"/>
      <c r="G109" s="358"/>
      <c r="H109" s="356">
        <f t="shared" si="14"/>
        <v>0</v>
      </c>
      <c r="I109" s="358"/>
      <c r="J109" s="356">
        <f t="shared" si="15"/>
        <v>0</v>
      </c>
      <c r="K109" s="965">
        <f t="shared" si="16"/>
        <v>0</v>
      </c>
      <c r="L109" s="966">
        <f t="shared" si="17"/>
        <v>0</v>
      </c>
      <c r="M109" s="366"/>
    </row>
    <row r="110" spans="1:13" s="324" customFormat="1">
      <c r="A110" s="365"/>
      <c r="B110" s="614"/>
      <c r="C110" s="363"/>
      <c r="D110" s="362"/>
      <c r="E110" s="361"/>
      <c r="F110" s="368"/>
      <c r="G110" s="358"/>
      <c r="H110" s="356">
        <f t="shared" si="14"/>
        <v>0</v>
      </c>
      <c r="I110" s="358"/>
      <c r="J110" s="356">
        <f t="shared" si="15"/>
        <v>0</v>
      </c>
      <c r="K110" s="965">
        <f t="shared" si="16"/>
        <v>0</v>
      </c>
      <c r="L110" s="966">
        <f t="shared" si="17"/>
        <v>0</v>
      </c>
      <c r="M110" s="366"/>
    </row>
    <row r="111" spans="1:13" s="324" customFormat="1">
      <c r="A111" s="365"/>
      <c r="B111" s="614"/>
      <c r="C111" s="363"/>
      <c r="D111" s="362"/>
      <c r="E111" s="361"/>
      <c r="F111" s="368"/>
      <c r="G111" s="358"/>
      <c r="H111" s="356">
        <f t="shared" si="14"/>
        <v>0</v>
      </c>
      <c r="I111" s="358"/>
      <c r="J111" s="356">
        <f t="shared" si="15"/>
        <v>0</v>
      </c>
      <c r="K111" s="965">
        <f t="shared" si="16"/>
        <v>0</v>
      </c>
      <c r="L111" s="966">
        <f t="shared" si="17"/>
        <v>0</v>
      </c>
      <c r="M111" s="366"/>
    </row>
    <row r="112" spans="1:13" s="324" customFormat="1">
      <c r="A112" s="365"/>
      <c r="B112" s="614"/>
      <c r="C112" s="363"/>
      <c r="D112" s="362"/>
      <c r="E112" s="361"/>
      <c r="F112" s="368"/>
      <c r="G112" s="358"/>
      <c r="H112" s="356">
        <f t="shared" si="14"/>
        <v>0</v>
      </c>
      <c r="I112" s="358"/>
      <c r="J112" s="356">
        <f t="shared" si="15"/>
        <v>0</v>
      </c>
      <c r="K112" s="965">
        <f t="shared" si="16"/>
        <v>0</v>
      </c>
      <c r="L112" s="966">
        <f t="shared" si="17"/>
        <v>0</v>
      </c>
      <c r="M112" s="366"/>
    </row>
    <row r="113" spans="1:13" s="324" customFormat="1">
      <c r="A113" s="365"/>
      <c r="B113" s="614"/>
      <c r="C113" s="363"/>
      <c r="D113" s="362"/>
      <c r="E113" s="361"/>
      <c r="F113" s="368"/>
      <c r="G113" s="358"/>
      <c r="H113" s="356">
        <f t="shared" si="14"/>
        <v>0</v>
      </c>
      <c r="I113" s="358"/>
      <c r="J113" s="356">
        <f t="shared" si="15"/>
        <v>0</v>
      </c>
      <c r="K113" s="965">
        <f t="shared" si="16"/>
        <v>0</v>
      </c>
      <c r="L113" s="966">
        <f t="shared" si="17"/>
        <v>0</v>
      </c>
      <c r="M113" s="366"/>
    </row>
    <row r="114" spans="1:13" s="324" customFormat="1">
      <c r="A114" s="365"/>
      <c r="B114" s="614"/>
      <c r="C114" s="363"/>
      <c r="D114" s="362"/>
      <c r="E114" s="361"/>
      <c r="F114" s="368"/>
      <c r="G114" s="358"/>
      <c r="H114" s="356">
        <f t="shared" si="14"/>
        <v>0</v>
      </c>
      <c r="I114" s="358"/>
      <c r="J114" s="356">
        <f t="shared" si="15"/>
        <v>0</v>
      </c>
      <c r="K114" s="965">
        <f t="shared" si="16"/>
        <v>0</v>
      </c>
      <c r="L114" s="966">
        <f t="shared" si="17"/>
        <v>0</v>
      </c>
      <c r="M114" s="366"/>
    </row>
    <row r="115" spans="1:13" s="324" customFormat="1" ht="14.25" thickBot="1">
      <c r="A115" s="365"/>
      <c r="B115" s="614"/>
      <c r="C115" s="381"/>
      <c r="D115" s="380"/>
      <c r="E115" s="379"/>
      <c r="F115" s="360"/>
      <c r="G115" s="359"/>
      <c r="H115" s="356">
        <f t="shared" si="14"/>
        <v>0</v>
      </c>
      <c r="I115" s="358"/>
      <c r="J115" s="356">
        <f t="shared" si="15"/>
        <v>0</v>
      </c>
      <c r="K115" s="965">
        <f t="shared" si="16"/>
        <v>0</v>
      </c>
      <c r="L115" s="966">
        <f t="shared" si="17"/>
        <v>0</v>
      </c>
      <c r="M115" s="355"/>
    </row>
    <row r="116" spans="1:13" s="324" customFormat="1" ht="14.25" thickTop="1">
      <c r="A116" s="354"/>
      <c r="B116" s="353" t="s">
        <v>1264</v>
      </c>
      <c r="C116" s="352"/>
      <c r="D116" s="351" t="s">
        <v>270</v>
      </c>
      <c r="E116" s="350" t="s">
        <v>256</v>
      </c>
      <c r="F116" s="349" t="s">
        <v>256</v>
      </c>
      <c r="G116" s="348" t="s">
        <v>256</v>
      </c>
      <c r="H116" s="347">
        <f>SUMIFS(H101:H115,$A101:$A115,"建材費")</f>
        <v>0</v>
      </c>
      <c r="I116" s="348" t="s">
        <v>256</v>
      </c>
      <c r="J116" s="347">
        <f>SUMIFS(J101:J115,$A101:$A115,"建材費")</f>
        <v>0</v>
      </c>
      <c r="K116" s="348" t="s">
        <v>255</v>
      </c>
      <c r="L116" s="347">
        <f>SUMIFS(L101:L115,$A101:$A115,"建材費")</f>
        <v>0</v>
      </c>
      <c r="M116" s="346" t="str">
        <f>IF(L116=(H116-J116),"小計OK","要チョック")</f>
        <v>小計OK</v>
      </c>
    </row>
    <row r="117" spans="1:13" s="324" customFormat="1">
      <c r="A117" s="345"/>
      <c r="B117" s="344" t="s">
        <v>271</v>
      </c>
      <c r="C117" s="343"/>
      <c r="D117" s="342" t="s">
        <v>270</v>
      </c>
      <c r="E117" s="341" t="s">
        <v>256</v>
      </c>
      <c r="F117" s="340" t="s">
        <v>256</v>
      </c>
      <c r="G117" s="339" t="s">
        <v>256</v>
      </c>
      <c r="H117" s="338">
        <f>SUMIFS(H101:H115,$A101:$A115,"工事費")</f>
        <v>0</v>
      </c>
      <c r="I117" s="339" t="s">
        <v>256</v>
      </c>
      <c r="J117" s="338">
        <f>SUMIFS(J101:J115,$A101:$A115,"工事費")</f>
        <v>0</v>
      </c>
      <c r="K117" s="339" t="s">
        <v>255</v>
      </c>
      <c r="L117" s="338">
        <f>SUMIFS(L101:L115,$A101:$A115,"工事費")</f>
        <v>0</v>
      </c>
      <c r="M117" s="337" t="str">
        <f>IF(L117=(H117-J117),"小計OK","要チョック")</f>
        <v>小計OK</v>
      </c>
    </row>
    <row r="118" spans="1:13" s="324" customFormat="1" ht="14.25" thickBot="1">
      <c r="A118" s="335"/>
      <c r="B118" s="334" t="s">
        <v>269</v>
      </c>
      <c r="C118" s="333"/>
      <c r="D118" s="332" t="s">
        <v>4</v>
      </c>
      <c r="E118" s="331" t="s">
        <v>256</v>
      </c>
      <c r="F118" s="330" t="s">
        <v>256</v>
      </c>
      <c r="G118" s="328" t="s">
        <v>256</v>
      </c>
      <c r="H118" s="329">
        <f>SUM(H101:H115)</f>
        <v>0</v>
      </c>
      <c r="I118" s="328" t="s">
        <v>256</v>
      </c>
      <c r="J118" s="329">
        <f>SUM(J101:J115)</f>
        <v>0</v>
      </c>
      <c r="K118" s="328" t="s">
        <v>255</v>
      </c>
      <c r="L118" s="329">
        <f>SUM(L101:L115)</f>
        <v>0</v>
      </c>
      <c r="M118" s="326" t="str">
        <f>IF(L118=(H118-J118),"合計OK","要チョック")</f>
        <v>合計OK</v>
      </c>
    </row>
    <row r="119" spans="1:13" s="324" customFormat="1">
      <c r="A119" s="323"/>
      <c r="B119" s="323"/>
      <c r="C119" s="323"/>
      <c r="D119" s="323"/>
      <c r="E119" s="323"/>
      <c r="F119" s="323"/>
      <c r="G119" s="323"/>
      <c r="H119" s="323"/>
      <c r="I119" s="323"/>
      <c r="J119" s="323"/>
      <c r="K119" s="323"/>
      <c r="L119" s="323"/>
      <c r="M119" s="323"/>
    </row>
  </sheetData>
  <mergeCells count="19">
    <mergeCell ref="A2:M2"/>
    <mergeCell ref="A7:A9"/>
    <mergeCell ref="E7:E9"/>
    <mergeCell ref="F7:L7"/>
    <mergeCell ref="M7:M9"/>
    <mergeCell ref="B8:D8"/>
    <mergeCell ref="F8:F9"/>
    <mergeCell ref="G8:H8"/>
    <mergeCell ref="I8:J8"/>
    <mergeCell ref="K8:L8"/>
    <mergeCell ref="A39:A41"/>
    <mergeCell ref="E39:E41"/>
    <mergeCell ref="F39:L39"/>
    <mergeCell ref="M39:M41"/>
    <mergeCell ref="B40:C40"/>
    <mergeCell ref="F40:F41"/>
    <mergeCell ref="G40:H40"/>
    <mergeCell ref="I40:J40"/>
    <mergeCell ref="K40:L40"/>
  </mergeCells>
  <phoneticPr fontId="2"/>
  <dataValidations count="2">
    <dataValidation type="list" allowBlank="1" showInputMessage="1" showErrorMessage="1" sqref="A101:A115 A63:A77 A82:A96 A44:A58" xr:uid="{1C47896C-2B3B-45D2-9FB6-BD4864065E7D}">
      <formula1>"建材費,工事費,　"</formula1>
    </dataValidation>
    <dataValidation type="list" allowBlank="1" showInputMessage="1" showErrorMessage="1" sqref="B44:B58 B63:B77 B82:B96 B101:B115" xr:uid="{8F923682-0E15-4D2F-864E-B727E709BA05}">
      <formula1>"従来,　"</formula1>
    </dataValidation>
  </dataValidations>
  <pageMargins left="0.70866141732283472" right="0" top="0.74803149606299213" bottom="0.74803149606299213" header="0.31496062992125984" footer="0.31496062992125984"/>
  <pageSetup paperSize="9" scale="72" orientation="portrait" r:id="rId1"/>
  <rowBreaks count="1" manualBreakCount="1">
    <brk id="72" max="12" man="1"/>
  </rowBreaks>
  <colBreaks count="1" manualBreakCount="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F6141-0466-4F27-A94C-51E499B1AB9E}">
  <sheetPr>
    <tabColor rgb="FFFFFF00"/>
  </sheetPr>
  <dimension ref="A1:AE118"/>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tr">
        <f>'１申請者詳細'!E1</f>
        <v/>
      </c>
      <c r="N1" s="540"/>
      <c r="O1" s="540"/>
      <c r="P1" s="324"/>
      <c r="Q1" s="324"/>
      <c r="R1" s="324"/>
      <c r="S1" s="324"/>
      <c r="T1" s="324"/>
      <c r="U1" s="324"/>
      <c r="V1" s="324"/>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324"/>
      <c r="Q2" s="324"/>
      <c r="R2" s="324"/>
      <c r="S2" s="324"/>
      <c r="T2" s="324"/>
      <c r="U2" s="324"/>
      <c r="V2" s="324"/>
      <c r="W2" s="540"/>
      <c r="X2" s="540"/>
      <c r="Y2" s="540"/>
      <c r="Z2" s="540"/>
      <c r="AA2" s="540"/>
      <c r="AB2" s="540"/>
      <c r="AC2" s="540"/>
      <c r="AD2" s="540"/>
      <c r="AE2" s="540"/>
    </row>
    <row r="3" spans="1:31" s="541" customFormat="1" ht="15" thickBot="1">
      <c r="A3" s="544"/>
      <c r="N3" s="540"/>
      <c r="O3" s="540"/>
      <c r="P3" s="550" t="s">
        <v>341</v>
      </c>
      <c r="Q3" s="549"/>
      <c r="R3" s="549"/>
      <c r="S3" s="549"/>
      <c r="T3" s="548"/>
      <c r="U3" s="540"/>
      <c r="V3" s="540"/>
      <c r="W3" s="540"/>
      <c r="X3" s="540"/>
      <c r="Y3" s="540"/>
      <c r="Z3" s="540"/>
      <c r="AA3" s="540"/>
      <c r="AB3" s="540"/>
      <c r="AC3" s="540"/>
      <c r="AD3" s="540"/>
      <c r="AE3" s="540"/>
    </row>
    <row r="4" spans="1:31" s="541" customFormat="1">
      <c r="A4" s="424" t="s">
        <v>1270</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IF(P25="計画",P26,P27)&amp;"★低炭素型建材の導入"</f>
        <v>#N/A</v>
      </c>
      <c r="B6" s="542"/>
      <c r="C6" s="542"/>
      <c r="N6" s="540"/>
      <c r="O6" s="540"/>
      <c r="P6" s="176" t="s">
        <v>227</v>
      </c>
      <c r="Q6" s="176"/>
      <c r="R6" s="175"/>
      <c r="S6" s="175"/>
      <c r="T6" s="175"/>
      <c r="U6" s="175"/>
      <c r="V6" s="540"/>
      <c r="W6" s="540"/>
      <c r="X6" s="540"/>
      <c r="Y6" s="540"/>
      <c r="Z6" s="540"/>
      <c r="AA6" s="540"/>
      <c r="AB6" s="540"/>
      <c r="AC6" s="540"/>
      <c r="AD6" s="540"/>
      <c r="AE6" s="540"/>
    </row>
    <row r="7" spans="1:31" ht="13.5" customHeight="1">
      <c r="A7" s="1562" t="s">
        <v>291</v>
      </c>
      <c r="B7" s="419" t="s">
        <v>290</v>
      </c>
      <c r="C7" s="418"/>
      <c r="D7" s="418"/>
      <c r="E7" s="1565" t="s">
        <v>306</v>
      </c>
      <c r="F7" s="1568" t="e">
        <f>IF(P25="計画",P29,(IF(P25="報告",P30,P31)))</f>
        <v>#N/A</v>
      </c>
      <c r="G7" s="1569"/>
      <c r="H7" s="1569"/>
      <c r="I7" s="1569"/>
      <c r="J7" s="1569"/>
      <c r="K7" s="1569"/>
      <c r="L7" s="1570"/>
      <c r="M7" s="1571" t="s">
        <v>288</v>
      </c>
      <c r="P7" s="967" t="s">
        <v>1274</v>
      </c>
      <c r="Q7" s="967"/>
      <c r="R7" s="968"/>
      <c r="S7" s="968"/>
      <c r="T7" s="968"/>
      <c r="U7" s="968"/>
      <c r="V7" s="540"/>
      <c r="W7" s="540"/>
      <c r="X7" s="540"/>
      <c r="Y7" s="540"/>
      <c r="Z7" s="540"/>
    </row>
    <row r="8" spans="1:31" ht="27.75" customHeight="1">
      <c r="A8" s="1563"/>
      <c r="B8" s="1559" t="s">
        <v>287</v>
      </c>
      <c r="C8" s="1560"/>
      <c r="D8" s="1561"/>
      <c r="E8" s="1566"/>
      <c r="F8" s="1574" t="s">
        <v>285</v>
      </c>
      <c r="G8" s="1580" t="s">
        <v>1271</v>
      </c>
      <c r="H8" s="1581"/>
      <c r="I8" s="1580" t="s">
        <v>1272</v>
      </c>
      <c r="J8" s="1581"/>
      <c r="K8" s="1557" t="s">
        <v>1273</v>
      </c>
      <c r="L8" s="1558"/>
      <c r="M8" s="1572"/>
      <c r="P8" s="384"/>
      <c r="Q8" s="540"/>
      <c r="R8" s="540"/>
      <c r="S8" s="540"/>
      <c r="T8" s="540"/>
      <c r="U8" s="540"/>
      <c r="V8" s="540"/>
      <c r="W8" s="540"/>
      <c r="X8" s="540"/>
      <c r="Y8" s="540"/>
      <c r="Z8" s="540"/>
    </row>
    <row r="9" spans="1:31" ht="14.25" thickBot="1">
      <c r="A9" s="1564"/>
      <c r="B9" s="415"/>
      <c r="C9" s="414"/>
      <c r="D9" s="414"/>
      <c r="E9" s="1567"/>
      <c r="F9" s="1575"/>
      <c r="G9" s="554" t="s">
        <v>281</v>
      </c>
      <c r="H9" s="554" t="s">
        <v>280</v>
      </c>
      <c r="I9" s="554" t="s">
        <v>281</v>
      </c>
      <c r="J9" s="554" t="s">
        <v>280</v>
      </c>
      <c r="K9" s="555" t="s">
        <v>281</v>
      </c>
      <c r="L9" s="556" t="s">
        <v>280</v>
      </c>
      <c r="M9" s="1573"/>
      <c r="P9" s="540"/>
      <c r="Q9" s="540"/>
      <c r="R9" s="540"/>
      <c r="S9" s="540"/>
      <c r="T9" s="540"/>
      <c r="U9" s="540"/>
      <c r="V9" s="540"/>
      <c r="W9" s="540"/>
      <c r="X9" s="540"/>
      <c r="Y9" s="540"/>
      <c r="Z9" s="540"/>
    </row>
    <row r="10" spans="1:31">
      <c r="A10" s="466"/>
      <c r="B10" s="465" t="s">
        <v>1269</v>
      </c>
      <c r="C10" s="464"/>
      <c r="D10" s="464"/>
      <c r="E10" s="463"/>
      <c r="F10" s="455"/>
      <c r="G10" s="509"/>
      <c r="H10" s="461"/>
      <c r="I10" s="509"/>
      <c r="J10" s="459"/>
      <c r="K10" s="508"/>
      <c r="L10" s="457"/>
      <c r="M10" s="456"/>
      <c r="N10" s="323" t="str">
        <f>IF(J10+L10=H10,"","入力ミス")</f>
        <v/>
      </c>
      <c r="P10" s="540"/>
      <c r="Q10" s="540"/>
      <c r="R10" s="540"/>
      <c r="S10" s="540"/>
      <c r="T10" s="540"/>
      <c r="U10" s="540"/>
      <c r="V10" s="540"/>
      <c r="W10" s="540"/>
      <c r="X10" s="540"/>
      <c r="Y10" s="540"/>
      <c r="Z10" s="540"/>
    </row>
    <row r="11" spans="1:31">
      <c r="A11" s="389"/>
      <c r="B11" s="388"/>
      <c r="C11" s="385"/>
      <c r="D11" s="363"/>
      <c r="E11" s="361"/>
      <c r="F11" s="455" t="s">
        <v>104</v>
      </c>
      <c r="G11" s="507"/>
      <c r="H11" s="485">
        <f>H59</f>
        <v>0</v>
      </c>
      <c r="I11" s="507"/>
      <c r="J11" s="485">
        <f>J59</f>
        <v>0</v>
      </c>
      <c r="K11" s="506"/>
      <c r="L11" s="485">
        <f>L59</f>
        <v>0</v>
      </c>
      <c r="M11" s="446"/>
      <c r="N11" s="323" t="str">
        <f>IF(J11+L11=H11,"","入力ミス")</f>
        <v/>
      </c>
      <c r="P11" s="540"/>
      <c r="Q11" s="540"/>
      <c r="R11" s="540"/>
      <c r="S11" s="540"/>
      <c r="T11" s="540"/>
      <c r="U11" s="540"/>
      <c r="V11" s="540"/>
      <c r="W11" s="540"/>
      <c r="X11" s="540"/>
    </row>
    <row r="12" spans="1:31">
      <c r="A12" s="389"/>
      <c r="B12" s="388"/>
      <c r="C12" s="385"/>
      <c r="D12" s="363"/>
      <c r="E12" s="361"/>
      <c r="F12" s="455" t="s">
        <v>104</v>
      </c>
      <c r="G12" s="507"/>
      <c r="H12" s="485">
        <f>H78</f>
        <v>0</v>
      </c>
      <c r="I12" s="507"/>
      <c r="J12" s="485">
        <f>J78</f>
        <v>0</v>
      </c>
      <c r="K12" s="506"/>
      <c r="L12" s="485">
        <f>L78</f>
        <v>0</v>
      </c>
      <c r="M12" s="446"/>
      <c r="N12" s="323" t="str">
        <f>IF(J12+L12=H12,"","入力ミス")</f>
        <v/>
      </c>
      <c r="P12" s="540"/>
      <c r="Q12" s="540"/>
      <c r="R12" s="540"/>
      <c r="S12" s="540"/>
      <c r="T12" s="540"/>
      <c r="U12" s="540"/>
      <c r="V12" s="540"/>
      <c r="W12" s="540"/>
      <c r="X12" s="540"/>
    </row>
    <row r="13" spans="1:31">
      <c r="A13" s="389"/>
      <c r="B13" s="388"/>
      <c r="C13" s="385"/>
      <c r="D13" s="363"/>
      <c r="E13" s="361"/>
      <c r="F13" s="455" t="s">
        <v>104</v>
      </c>
      <c r="G13" s="507"/>
      <c r="H13" s="485">
        <f>H97</f>
        <v>0</v>
      </c>
      <c r="I13" s="507"/>
      <c r="J13" s="485">
        <f>J97</f>
        <v>0</v>
      </c>
      <c r="K13" s="506"/>
      <c r="L13" s="485">
        <f>L97</f>
        <v>0</v>
      </c>
      <c r="M13" s="446"/>
      <c r="N13" s="323" t="str">
        <f>IF(J13+L13=H13,"","入力ミス")</f>
        <v/>
      </c>
      <c r="P13" s="540"/>
      <c r="Q13" s="540"/>
      <c r="R13" s="540"/>
      <c r="S13" s="540"/>
      <c r="T13" s="540"/>
      <c r="U13" s="540"/>
      <c r="V13" s="540"/>
      <c r="W13" s="540"/>
      <c r="X13" s="540"/>
    </row>
    <row r="14" spans="1:31">
      <c r="A14" s="389"/>
      <c r="B14" s="388"/>
      <c r="C14" s="385"/>
      <c r="D14" s="363"/>
      <c r="E14" s="361"/>
      <c r="F14" s="455"/>
      <c r="G14" s="507"/>
      <c r="H14" s="958">
        <f>H116</f>
        <v>0</v>
      </c>
      <c r="I14" s="507"/>
      <c r="J14" s="958">
        <f>J116</f>
        <v>0</v>
      </c>
      <c r="K14" s="506"/>
      <c r="L14" s="958">
        <f>L116</f>
        <v>0</v>
      </c>
      <c r="M14" s="941"/>
      <c r="N14" s="323"/>
      <c r="P14" s="540"/>
      <c r="Q14" s="540"/>
      <c r="R14" s="540"/>
      <c r="S14" s="540"/>
      <c r="T14" s="540"/>
      <c r="U14" s="540"/>
      <c r="V14" s="540"/>
      <c r="W14" s="540"/>
      <c r="X14" s="540"/>
    </row>
    <row r="15" spans="1:31" ht="14.25" thickBot="1">
      <c r="A15" s="389"/>
      <c r="B15" s="388"/>
      <c r="C15" s="385"/>
      <c r="D15" s="363"/>
      <c r="E15" s="361"/>
      <c r="F15" s="455" t="s">
        <v>104</v>
      </c>
      <c r="G15" s="507"/>
      <c r="H15" s="476"/>
      <c r="I15" s="507"/>
      <c r="J15" s="476"/>
      <c r="K15" s="506"/>
      <c r="L15" s="476"/>
      <c r="M15" s="438"/>
      <c r="N15" s="323" t="str">
        <f t="shared" ref="N15:N20" si="0">IF(J15+L15=H15,"","入力ミス")</f>
        <v/>
      </c>
      <c r="P15" s="540"/>
      <c r="Q15" s="540"/>
      <c r="R15" s="540"/>
      <c r="S15" s="540"/>
      <c r="T15" s="540"/>
      <c r="U15" s="540"/>
      <c r="V15" s="540"/>
      <c r="W15" s="540"/>
      <c r="X15" s="540"/>
    </row>
    <row r="16" spans="1:31" ht="15" thickTop="1" thickBot="1">
      <c r="A16" s="471"/>
      <c r="B16" s="435" t="s">
        <v>300</v>
      </c>
      <c r="C16" s="435"/>
      <c r="D16" s="434" t="s">
        <v>294</v>
      </c>
      <c r="E16" s="433"/>
      <c r="F16" s="432"/>
      <c r="G16" s="431"/>
      <c r="H16" s="429">
        <f>SUM(H11:H15)</f>
        <v>0</v>
      </c>
      <c r="I16" s="428"/>
      <c r="J16" s="429">
        <f>SUM(J11:J15)</f>
        <v>0</v>
      </c>
      <c r="K16" s="428"/>
      <c r="L16" s="429">
        <f>SUM(L11:L15)</f>
        <v>0</v>
      </c>
      <c r="M16" s="470"/>
      <c r="N16" s="323" t="str">
        <f t="shared" si="0"/>
        <v/>
      </c>
      <c r="P16" s="540"/>
      <c r="Q16" s="540"/>
      <c r="R16" s="540"/>
      <c r="S16" s="540"/>
      <c r="T16" s="540"/>
      <c r="U16" s="540"/>
      <c r="V16" s="540"/>
      <c r="W16" s="540"/>
      <c r="X16" s="540"/>
    </row>
    <row r="17" spans="1:24">
      <c r="A17" s="466"/>
      <c r="B17" s="465" t="s">
        <v>1268</v>
      </c>
      <c r="C17" s="464"/>
      <c r="D17" s="464"/>
      <c r="E17" s="463"/>
      <c r="F17" s="510"/>
      <c r="G17" s="509"/>
      <c r="H17" s="461"/>
      <c r="I17" s="509"/>
      <c r="J17" s="461"/>
      <c r="K17" s="508"/>
      <c r="L17" s="461"/>
      <c r="M17" s="456"/>
      <c r="N17" s="323" t="str">
        <f t="shared" si="0"/>
        <v/>
      </c>
      <c r="P17" s="540"/>
      <c r="Q17" s="540"/>
      <c r="R17" s="540"/>
      <c r="S17" s="540"/>
      <c r="T17" s="540"/>
      <c r="U17" s="540"/>
      <c r="V17" s="540"/>
      <c r="W17" s="540"/>
      <c r="X17" s="540"/>
    </row>
    <row r="18" spans="1:24">
      <c r="A18" s="389"/>
      <c r="B18" s="445"/>
      <c r="C18" s="363"/>
      <c r="D18" s="363"/>
      <c r="E18" s="361"/>
      <c r="F18" s="455" t="s">
        <v>256</v>
      </c>
      <c r="G18" s="507"/>
      <c r="H18" s="485">
        <f>H60</f>
        <v>0</v>
      </c>
      <c r="I18" s="507"/>
      <c r="J18" s="485">
        <f>J60</f>
        <v>0</v>
      </c>
      <c r="K18" s="506"/>
      <c r="L18" s="485">
        <f>L60</f>
        <v>0</v>
      </c>
      <c r="M18" s="446"/>
      <c r="N18" s="323" t="str">
        <f t="shared" si="0"/>
        <v/>
      </c>
      <c r="P18" s="540"/>
      <c r="Q18" s="540"/>
      <c r="R18" s="540"/>
      <c r="S18" s="540"/>
      <c r="T18" s="540"/>
      <c r="U18" s="540"/>
      <c r="V18" s="540"/>
      <c r="W18" s="540"/>
      <c r="X18" s="540"/>
    </row>
    <row r="19" spans="1:24">
      <c r="A19" s="389"/>
      <c r="B19" s="445"/>
      <c r="C19" s="363"/>
      <c r="D19" s="363"/>
      <c r="E19" s="361"/>
      <c r="F19" s="455" t="s">
        <v>256</v>
      </c>
      <c r="G19" s="507"/>
      <c r="H19" s="485">
        <f>H79</f>
        <v>0</v>
      </c>
      <c r="I19" s="507"/>
      <c r="J19" s="485">
        <f>J79</f>
        <v>0</v>
      </c>
      <c r="K19" s="506"/>
      <c r="L19" s="485">
        <f>L79</f>
        <v>0</v>
      </c>
      <c r="M19" s="446"/>
      <c r="N19" s="323" t="str">
        <f t="shared" si="0"/>
        <v/>
      </c>
      <c r="P19" s="540"/>
      <c r="Q19" s="540"/>
      <c r="R19" s="540"/>
      <c r="S19" s="540"/>
      <c r="T19" s="540"/>
      <c r="U19" s="540"/>
      <c r="V19" s="540"/>
      <c r="W19" s="540"/>
      <c r="X19" s="540"/>
    </row>
    <row r="20" spans="1:24">
      <c r="A20" s="389"/>
      <c r="B20" s="445"/>
      <c r="C20" s="363"/>
      <c r="D20" s="363"/>
      <c r="E20" s="361"/>
      <c r="F20" s="455" t="s">
        <v>256</v>
      </c>
      <c r="G20" s="507"/>
      <c r="H20" s="485">
        <f>H98</f>
        <v>0</v>
      </c>
      <c r="I20" s="507"/>
      <c r="J20" s="485">
        <f>J98</f>
        <v>0</v>
      </c>
      <c r="K20" s="506"/>
      <c r="L20" s="485">
        <f>L98</f>
        <v>0</v>
      </c>
      <c r="M20" s="446"/>
      <c r="N20" s="323" t="str">
        <f t="shared" si="0"/>
        <v/>
      </c>
      <c r="P20" s="540"/>
      <c r="Q20" s="540"/>
      <c r="R20" s="540"/>
      <c r="S20" s="540"/>
      <c r="T20" s="540"/>
      <c r="U20" s="540"/>
      <c r="V20" s="540"/>
      <c r="W20" s="540"/>
      <c r="X20" s="540"/>
    </row>
    <row r="21" spans="1:24">
      <c r="A21" s="389"/>
      <c r="B21" s="445"/>
      <c r="C21" s="363"/>
      <c r="D21" s="363"/>
      <c r="E21" s="361"/>
      <c r="F21" s="455"/>
      <c r="G21" s="507"/>
      <c r="H21" s="958">
        <f>H117</f>
        <v>0</v>
      </c>
      <c r="I21" s="507"/>
      <c r="J21" s="958">
        <f>J117</f>
        <v>0</v>
      </c>
      <c r="K21" s="506"/>
      <c r="L21" s="958">
        <f>L117</f>
        <v>0</v>
      </c>
      <c r="M21" s="941"/>
      <c r="N21" s="323"/>
      <c r="P21" s="540"/>
      <c r="Q21" s="540"/>
      <c r="R21" s="540"/>
      <c r="S21" s="540"/>
      <c r="T21" s="540"/>
      <c r="U21" s="540"/>
      <c r="V21" s="540"/>
      <c r="W21" s="540"/>
      <c r="X21" s="540"/>
    </row>
    <row r="22" spans="1:24" ht="14.25" thickBot="1">
      <c r="A22" s="389"/>
      <c r="B22" s="445"/>
      <c r="C22" s="363"/>
      <c r="D22" s="363"/>
      <c r="E22" s="361"/>
      <c r="F22" s="455" t="s">
        <v>256</v>
      </c>
      <c r="G22" s="507"/>
      <c r="H22" s="476"/>
      <c r="I22" s="507"/>
      <c r="J22" s="474"/>
      <c r="K22" s="506"/>
      <c r="L22" s="472"/>
      <c r="M22" s="438"/>
      <c r="N22" s="323" t="str">
        <f t="shared" ref="N22:N32" si="1">IF(J22+L22=H22,"","入力ミス")</f>
        <v/>
      </c>
      <c r="P22" s="540"/>
      <c r="Q22" s="540"/>
      <c r="R22" s="540"/>
      <c r="S22" s="540"/>
      <c r="T22" s="540"/>
      <c r="U22" s="540"/>
      <c r="V22" s="540"/>
      <c r="W22" s="540"/>
      <c r="X22" s="540"/>
    </row>
    <row r="23" spans="1:24" ht="15" thickTop="1" thickBot="1">
      <c r="A23" s="505"/>
      <c r="B23" s="504" t="s">
        <v>298</v>
      </c>
      <c r="C23" s="504"/>
      <c r="D23" s="503" t="s">
        <v>294</v>
      </c>
      <c r="E23" s="502"/>
      <c r="F23" s="501"/>
      <c r="G23" s="500"/>
      <c r="H23" s="499">
        <f>SUM(H18:H22)</f>
        <v>0</v>
      </c>
      <c r="I23" s="498"/>
      <c r="J23" s="497">
        <f>SUM(J18:J22)</f>
        <v>0</v>
      </c>
      <c r="K23" s="498"/>
      <c r="L23" s="497">
        <f>SUM(L18:L22)</f>
        <v>0</v>
      </c>
      <c r="M23" s="957"/>
      <c r="N23" s="323" t="str">
        <f t="shared" si="1"/>
        <v/>
      </c>
    </row>
    <row r="24" spans="1:24">
      <c r="A24" s="399"/>
      <c r="B24" s="465" t="s">
        <v>1267</v>
      </c>
      <c r="C24" s="494"/>
      <c r="D24" s="397"/>
      <c r="E24" s="493"/>
      <c r="F24" s="492"/>
      <c r="G24" s="491"/>
      <c r="H24" s="485"/>
      <c r="I24" s="491"/>
      <c r="J24" s="483"/>
      <c r="K24" s="490"/>
      <c r="L24" s="481"/>
      <c r="M24" s="956"/>
      <c r="N24" s="323" t="str">
        <f t="shared" si="1"/>
        <v/>
      </c>
    </row>
    <row r="25" spans="1:24">
      <c r="A25" s="399"/>
      <c r="B25" s="955"/>
      <c r="C25" s="954"/>
      <c r="D25" s="953"/>
      <c r="E25" s="952" t="s">
        <v>728</v>
      </c>
      <c r="F25" s="455" t="s">
        <v>256</v>
      </c>
      <c r="G25" s="951"/>
      <c r="H25" s="949"/>
      <c r="I25" s="951"/>
      <c r="J25" s="949"/>
      <c r="K25" s="950"/>
      <c r="L25" s="949"/>
      <c r="M25" s="446"/>
      <c r="N25" s="323" t="str">
        <f t="shared" si="1"/>
        <v/>
      </c>
      <c r="P25" s="824" t="e">
        <f>'０注意事項等'!$K$9</f>
        <v>#N/A</v>
      </c>
    </row>
    <row r="26" spans="1:24" ht="14.25" thickBot="1">
      <c r="A26" s="480"/>
      <c r="B26" s="479"/>
      <c r="C26" s="479"/>
      <c r="D26" s="479"/>
      <c r="E26" s="478"/>
      <c r="F26" s="455"/>
      <c r="G26" s="475"/>
      <c r="H26" s="476"/>
      <c r="I26" s="475"/>
      <c r="J26" s="474"/>
      <c r="K26" s="473"/>
      <c r="L26" s="472"/>
      <c r="M26" s="438"/>
      <c r="N26" s="323" t="str">
        <f t="shared" si="1"/>
        <v/>
      </c>
      <c r="P26" s="824" t="s">
        <v>1115</v>
      </c>
    </row>
    <row r="27" spans="1:24" ht="15" thickTop="1" thickBot="1">
      <c r="A27" s="471"/>
      <c r="B27" s="435"/>
      <c r="C27" s="435"/>
      <c r="D27" s="434" t="s">
        <v>297</v>
      </c>
      <c r="E27" s="433"/>
      <c r="F27" s="432"/>
      <c r="G27" s="431"/>
      <c r="H27" s="429">
        <f>H16+H23+H25</f>
        <v>0</v>
      </c>
      <c r="I27" s="428"/>
      <c r="J27" s="429">
        <f>J16+J23+J25</f>
        <v>0</v>
      </c>
      <c r="K27" s="428"/>
      <c r="L27" s="429">
        <f>L16+L23+L25</f>
        <v>0</v>
      </c>
      <c r="M27" s="470"/>
      <c r="N27" s="323" t="str">
        <f t="shared" si="1"/>
        <v/>
      </c>
      <c r="P27" s="824" t="s">
        <v>1116</v>
      </c>
    </row>
    <row r="28" spans="1:24" ht="14.25" thickBot="1">
      <c r="A28" s="425"/>
      <c r="B28" s="423"/>
      <c r="C28" s="423"/>
      <c r="D28" s="423"/>
      <c r="E28" s="422"/>
      <c r="F28" s="422"/>
      <c r="G28" s="469"/>
      <c r="H28" s="467"/>
      <c r="I28" s="468"/>
      <c r="J28" s="467"/>
      <c r="K28" s="468"/>
      <c r="L28" s="467"/>
      <c r="M28" s="467"/>
      <c r="N28" s="323" t="str">
        <f t="shared" si="1"/>
        <v/>
      </c>
    </row>
    <row r="29" spans="1:24">
      <c r="A29" s="466"/>
      <c r="B29" s="465" t="s">
        <v>1266</v>
      </c>
      <c r="C29" s="464"/>
      <c r="D29" s="464"/>
      <c r="E29" s="463"/>
      <c r="F29" s="462" t="s">
        <v>256</v>
      </c>
      <c r="G29" s="460"/>
      <c r="H29" s="461"/>
      <c r="I29" s="460"/>
      <c r="J29" s="459"/>
      <c r="K29" s="458"/>
      <c r="L29" s="457"/>
      <c r="M29" s="456"/>
      <c r="N29" s="323" t="str">
        <f t="shared" si="1"/>
        <v/>
      </c>
      <c r="P29" s="824" t="s">
        <v>1109</v>
      </c>
    </row>
    <row r="30" spans="1:24">
      <c r="A30" s="389"/>
      <c r="B30" s="388"/>
      <c r="C30" s="363"/>
      <c r="D30" s="363"/>
      <c r="E30" s="387"/>
      <c r="F30" s="455" t="s">
        <v>256</v>
      </c>
      <c r="G30" s="948"/>
      <c r="H30" s="945">
        <f>H61</f>
        <v>0</v>
      </c>
      <c r="I30" s="947"/>
      <c r="J30" s="945">
        <f>J61</f>
        <v>0</v>
      </c>
      <c r="K30" s="946"/>
      <c r="L30" s="945">
        <f>L61</f>
        <v>0</v>
      </c>
      <c r="M30" s="446"/>
      <c r="N30" s="323" t="str">
        <f t="shared" si="1"/>
        <v/>
      </c>
      <c r="P30" s="824" t="s">
        <v>1110</v>
      </c>
    </row>
    <row r="31" spans="1:24">
      <c r="A31" s="389"/>
      <c r="B31" s="388"/>
      <c r="C31" s="363"/>
      <c r="D31" s="363"/>
      <c r="E31" s="387"/>
      <c r="F31" s="455" t="s">
        <v>256</v>
      </c>
      <c r="G31" s="948"/>
      <c r="H31" s="945">
        <f>H80</f>
        <v>0</v>
      </c>
      <c r="I31" s="947"/>
      <c r="J31" s="945">
        <f>J80</f>
        <v>0</v>
      </c>
      <c r="K31" s="946"/>
      <c r="L31" s="945">
        <f>L80</f>
        <v>0</v>
      </c>
      <c r="M31" s="446"/>
      <c r="N31" s="323" t="str">
        <f t="shared" si="1"/>
        <v/>
      </c>
      <c r="P31" s="824" t="s">
        <v>1287</v>
      </c>
    </row>
    <row r="32" spans="1:24">
      <c r="A32" s="389"/>
      <c r="B32" s="388"/>
      <c r="C32" s="363"/>
      <c r="D32" s="363"/>
      <c r="E32" s="387"/>
      <c r="F32" s="455" t="s">
        <v>256</v>
      </c>
      <c r="G32" s="948"/>
      <c r="H32" s="945">
        <f>H99</f>
        <v>0</v>
      </c>
      <c r="I32" s="947"/>
      <c r="J32" s="945">
        <f>J99</f>
        <v>0</v>
      </c>
      <c r="K32" s="946"/>
      <c r="L32" s="945">
        <f>L99</f>
        <v>0</v>
      </c>
      <c r="M32" s="446"/>
      <c r="N32" s="323" t="str">
        <f t="shared" si="1"/>
        <v/>
      </c>
    </row>
    <row r="33" spans="1:21">
      <c r="A33" s="389"/>
      <c r="B33" s="388"/>
      <c r="C33" s="363"/>
      <c r="D33" s="363"/>
      <c r="E33" s="387"/>
      <c r="F33" s="444"/>
      <c r="G33" s="939"/>
      <c r="H33" s="942">
        <f>H118</f>
        <v>0</v>
      </c>
      <c r="I33" s="944"/>
      <c r="J33" s="942">
        <f>J118</f>
        <v>0</v>
      </c>
      <c r="K33" s="943"/>
      <c r="L33" s="942">
        <f>L118</f>
        <v>0</v>
      </c>
      <c r="M33" s="941"/>
      <c r="N33" s="323"/>
    </row>
    <row r="34" spans="1:21" ht="14.25" thickBot="1">
      <c r="A34" s="389"/>
      <c r="B34" s="445"/>
      <c r="C34" s="363"/>
      <c r="D34" s="363"/>
      <c r="E34" s="387"/>
      <c r="F34" s="444" t="s">
        <v>256</v>
      </c>
      <c r="G34" s="939"/>
      <c r="H34" s="940"/>
      <c r="I34" s="939"/>
      <c r="J34" s="938"/>
      <c r="K34" s="937"/>
      <c r="L34" s="936"/>
      <c r="M34" s="438"/>
      <c r="N34" s="323" t="str">
        <f>IF(J34+L34=H34,"","入力ミス")</f>
        <v/>
      </c>
    </row>
    <row r="35" spans="1:21" ht="15" thickTop="1" thickBot="1">
      <c r="A35" s="437"/>
      <c r="B35" s="436" t="s">
        <v>295</v>
      </c>
      <c r="C35" s="435"/>
      <c r="D35" s="434" t="s">
        <v>294</v>
      </c>
      <c r="E35" s="433" t="s">
        <v>255</v>
      </c>
      <c r="F35" s="432"/>
      <c r="G35" s="431"/>
      <c r="H35" s="429">
        <f>SUM(H30:H34)</f>
        <v>0</v>
      </c>
      <c r="I35" s="430"/>
      <c r="J35" s="429">
        <f>SUM(J30:J34)</f>
        <v>0</v>
      </c>
      <c r="K35" s="428"/>
      <c r="L35" s="427">
        <f>SUM(L30:L34)</f>
        <v>0</v>
      </c>
      <c r="M35" s="426"/>
      <c r="N35" s="323" t="str">
        <f>IF(J35+L35=H35,"","入力ミス")</f>
        <v/>
      </c>
    </row>
    <row r="36" spans="1:21" s="324" customFormat="1">
      <c r="A36" s="425"/>
      <c r="B36" s="423"/>
      <c r="C36" s="423"/>
      <c r="D36" s="423"/>
      <c r="E36" s="422"/>
      <c r="F36" s="422"/>
      <c r="G36" s="422"/>
      <c r="H36" s="421"/>
      <c r="I36" s="421"/>
      <c r="J36" s="421"/>
      <c r="K36" s="421"/>
      <c r="L36" s="421"/>
      <c r="M36" s="421"/>
    </row>
    <row r="37" spans="1:21" s="324" customFormat="1">
      <c r="A37" s="425"/>
      <c r="B37" s="423"/>
      <c r="C37" s="423"/>
      <c r="D37" s="423"/>
      <c r="E37" s="422"/>
      <c r="F37" s="422"/>
      <c r="G37" s="422"/>
      <c r="H37" s="421"/>
      <c r="I37" s="421"/>
      <c r="J37" s="421"/>
      <c r="K37" s="421"/>
      <c r="L37" s="421"/>
      <c r="M37" s="421"/>
    </row>
    <row r="38" spans="1:21" s="324" customFormat="1" ht="14.25" thickBot="1">
      <c r="A38" s="424" t="s">
        <v>1182</v>
      </c>
      <c r="B38" s="423"/>
      <c r="C38" s="423"/>
      <c r="D38" s="423"/>
      <c r="E38" s="422"/>
      <c r="F38" s="421"/>
      <c r="G38" s="421"/>
      <c r="H38" s="421"/>
      <c r="I38" s="421"/>
      <c r="J38" s="421"/>
      <c r="K38" s="421"/>
      <c r="L38" s="421"/>
      <c r="M38" s="420"/>
    </row>
    <row r="39" spans="1:21" s="324" customFormat="1">
      <c r="A39" s="1562" t="s">
        <v>291</v>
      </c>
      <c r="B39" s="419" t="s">
        <v>290</v>
      </c>
      <c r="C39" s="418"/>
      <c r="D39" s="417"/>
      <c r="E39" s="1565" t="s">
        <v>289</v>
      </c>
      <c r="F39" s="1568" t="e">
        <f>F7</f>
        <v>#N/A</v>
      </c>
      <c r="G39" s="1569"/>
      <c r="H39" s="1569"/>
      <c r="I39" s="1569"/>
      <c r="J39" s="1569"/>
      <c r="K39" s="1569"/>
      <c r="L39" s="1570"/>
      <c r="M39" s="1571" t="s">
        <v>288</v>
      </c>
    </row>
    <row r="40" spans="1:21" s="324" customFormat="1" ht="27.75" customHeight="1">
      <c r="A40" s="1563"/>
      <c r="B40" s="1559" t="s">
        <v>287</v>
      </c>
      <c r="C40" s="1579"/>
      <c r="D40" s="416" t="s">
        <v>286</v>
      </c>
      <c r="E40" s="1566"/>
      <c r="F40" s="1574" t="s">
        <v>285</v>
      </c>
      <c r="G40" s="1580" t="s">
        <v>1271</v>
      </c>
      <c r="H40" s="1581"/>
      <c r="I40" s="1580" t="s">
        <v>1272</v>
      </c>
      <c r="J40" s="1581"/>
      <c r="K40" s="1557" t="s">
        <v>1273</v>
      </c>
      <c r="L40" s="1558"/>
      <c r="M40" s="1577"/>
    </row>
    <row r="41" spans="1:21" s="324" customFormat="1" ht="14.25" thickBot="1">
      <c r="A41" s="1564"/>
      <c r="B41" s="415"/>
      <c r="C41" s="414"/>
      <c r="D41" s="413"/>
      <c r="E41" s="1567"/>
      <c r="F41" s="1575"/>
      <c r="G41" s="557" t="s">
        <v>281</v>
      </c>
      <c r="H41" s="558" t="s">
        <v>280</v>
      </c>
      <c r="I41" s="557" t="s">
        <v>281</v>
      </c>
      <c r="J41" s="555" t="s">
        <v>280</v>
      </c>
      <c r="K41" s="959" t="s">
        <v>281</v>
      </c>
      <c r="L41" s="960" t="s">
        <v>280</v>
      </c>
      <c r="M41" s="1578"/>
    </row>
    <row r="42" spans="1:21" s="324" customFormat="1">
      <c r="A42" s="466"/>
      <c r="B42" s="412" t="s">
        <v>1265</v>
      </c>
      <c r="C42" s="464"/>
      <c r="D42" s="396"/>
      <c r="E42" s="395"/>
      <c r="F42" s="393"/>
      <c r="G42" s="394"/>
      <c r="H42" s="393"/>
      <c r="I42" s="392"/>
      <c r="J42" s="393"/>
      <c r="K42" s="961"/>
      <c r="L42" s="962"/>
      <c r="M42" s="390"/>
    </row>
    <row r="43" spans="1:21" s="324" customFormat="1">
      <c r="A43" s="389"/>
      <c r="B43" s="388"/>
      <c r="C43" s="935"/>
      <c r="D43" s="640" t="s">
        <v>268</v>
      </c>
      <c r="E43" s="387"/>
      <c r="F43" s="338"/>
      <c r="G43" s="386"/>
      <c r="H43" s="338"/>
      <c r="I43" s="386"/>
      <c r="J43" s="338"/>
      <c r="K43" s="963"/>
      <c r="L43" s="964"/>
      <c r="M43" s="366"/>
    </row>
    <row r="44" spans="1:21" s="324" customFormat="1">
      <c r="A44" s="365"/>
      <c r="B44" s="614"/>
      <c r="C44" s="363"/>
      <c r="D44" s="369"/>
      <c r="E44" s="361"/>
      <c r="F44" s="368"/>
      <c r="G44" s="358"/>
      <c r="H44" s="356">
        <f t="shared" ref="H44:H58" si="2">$F44*G44</f>
        <v>0</v>
      </c>
      <c r="I44" s="358"/>
      <c r="J44" s="356">
        <f t="shared" ref="J44:J58" si="3">$F44*I44</f>
        <v>0</v>
      </c>
      <c r="K44" s="965">
        <f>G44-I44</f>
        <v>0</v>
      </c>
      <c r="L44" s="966">
        <f>$F44*K44</f>
        <v>0</v>
      </c>
      <c r="M44" s="366"/>
      <c r="O44" s="970" t="s">
        <v>1276</v>
      </c>
      <c r="P44" s="970"/>
      <c r="Q44" s="970"/>
      <c r="R44" s="970"/>
      <c r="S44" s="970"/>
      <c r="T44" s="970"/>
      <c r="U44" s="970"/>
    </row>
    <row r="45" spans="1:21" s="324" customFormat="1">
      <c r="A45" s="365"/>
      <c r="B45" s="614"/>
      <c r="C45" s="363"/>
      <c r="D45" s="369"/>
      <c r="E45" s="361"/>
      <c r="F45" s="368"/>
      <c r="G45" s="358"/>
      <c r="H45" s="356">
        <f t="shared" si="2"/>
        <v>0</v>
      </c>
      <c r="I45" s="358"/>
      <c r="J45" s="356">
        <f>$F45*I45</f>
        <v>0</v>
      </c>
      <c r="K45" s="965">
        <f t="shared" ref="K45:K58" si="4">G45-I45</f>
        <v>0</v>
      </c>
      <c r="L45" s="966">
        <f t="shared" ref="L45:L58" si="5">$F45*K45</f>
        <v>0</v>
      </c>
      <c r="M45" s="366"/>
    </row>
    <row r="46" spans="1:21" s="324" customFormat="1">
      <c r="A46" s="365"/>
      <c r="B46" s="614"/>
      <c r="C46" s="363"/>
      <c r="D46" s="369"/>
      <c r="E46" s="361"/>
      <c r="F46" s="368"/>
      <c r="G46" s="358"/>
      <c r="H46" s="356">
        <f t="shared" si="2"/>
        <v>0</v>
      </c>
      <c r="I46" s="358"/>
      <c r="J46" s="356">
        <f t="shared" si="3"/>
        <v>0</v>
      </c>
      <c r="K46" s="965">
        <f t="shared" si="4"/>
        <v>0</v>
      </c>
      <c r="L46" s="966">
        <f t="shared" si="5"/>
        <v>0</v>
      </c>
      <c r="M46" s="366"/>
    </row>
    <row r="47" spans="1:21" s="324" customFormat="1">
      <c r="A47" s="365"/>
      <c r="B47" s="614"/>
      <c r="C47" s="363"/>
      <c r="D47" s="369"/>
      <c r="E47" s="361"/>
      <c r="F47" s="368"/>
      <c r="G47" s="358"/>
      <c r="H47" s="356">
        <f t="shared" si="2"/>
        <v>0</v>
      </c>
      <c r="I47" s="358"/>
      <c r="J47" s="356">
        <f t="shared" si="3"/>
        <v>0</v>
      </c>
      <c r="K47" s="965">
        <f t="shared" si="4"/>
        <v>0</v>
      </c>
      <c r="L47" s="966">
        <f t="shared" si="5"/>
        <v>0</v>
      </c>
      <c r="M47" s="366"/>
    </row>
    <row r="48" spans="1:21" s="324" customFormat="1">
      <c r="A48" s="365"/>
      <c r="B48" s="614"/>
      <c r="C48" s="363"/>
      <c r="D48" s="369"/>
      <c r="E48" s="361"/>
      <c r="F48" s="368"/>
      <c r="G48" s="358"/>
      <c r="H48" s="356">
        <f t="shared" si="2"/>
        <v>0</v>
      </c>
      <c r="I48" s="358"/>
      <c r="J48" s="356">
        <f t="shared" si="3"/>
        <v>0</v>
      </c>
      <c r="K48" s="965">
        <f t="shared" si="4"/>
        <v>0</v>
      </c>
      <c r="L48" s="966">
        <f t="shared" si="5"/>
        <v>0</v>
      </c>
      <c r="M48" s="366"/>
    </row>
    <row r="49" spans="1:13" s="324" customFormat="1">
      <c r="A49" s="365"/>
      <c r="B49" s="614"/>
      <c r="C49" s="363"/>
      <c r="D49" s="369"/>
      <c r="E49" s="361"/>
      <c r="F49" s="368"/>
      <c r="G49" s="358"/>
      <c r="H49" s="356">
        <f t="shared" si="2"/>
        <v>0</v>
      </c>
      <c r="I49" s="358"/>
      <c r="J49" s="356">
        <f t="shared" si="3"/>
        <v>0</v>
      </c>
      <c r="K49" s="965">
        <f t="shared" si="4"/>
        <v>0</v>
      </c>
      <c r="L49" s="966">
        <f t="shared" si="5"/>
        <v>0</v>
      </c>
      <c r="M49" s="366"/>
    </row>
    <row r="50" spans="1:13" s="324" customFormat="1">
      <c r="A50" s="365"/>
      <c r="B50" s="614"/>
      <c r="C50" s="363"/>
      <c r="D50" s="362"/>
      <c r="E50" s="361"/>
      <c r="F50" s="368"/>
      <c r="G50" s="358"/>
      <c r="H50" s="356">
        <f t="shared" si="2"/>
        <v>0</v>
      </c>
      <c r="I50" s="358"/>
      <c r="J50" s="356">
        <f t="shared" si="3"/>
        <v>0</v>
      </c>
      <c r="K50" s="965">
        <f t="shared" si="4"/>
        <v>0</v>
      </c>
      <c r="L50" s="966">
        <f t="shared" si="5"/>
        <v>0</v>
      </c>
      <c r="M50" s="366"/>
    </row>
    <row r="51" spans="1:13" s="324" customFormat="1">
      <c r="A51" s="365"/>
      <c r="B51" s="614"/>
      <c r="C51" s="363"/>
      <c r="D51" s="362"/>
      <c r="E51" s="361"/>
      <c r="F51" s="368"/>
      <c r="G51" s="358"/>
      <c r="H51" s="356">
        <f t="shared" si="2"/>
        <v>0</v>
      </c>
      <c r="I51" s="358"/>
      <c r="J51" s="356">
        <f t="shared" si="3"/>
        <v>0</v>
      </c>
      <c r="K51" s="965">
        <f t="shared" si="4"/>
        <v>0</v>
      </c>
      <c r="L51" s="966">
        <f t="shared" si="5"/>
        <v>0</v>
      </c>
      <c r="M51" s="366"/>
    </row>
    <row r="52" spans="1:13" s="324" customFormat="1">
      <c r="A52" s="365"/>
      <c r="B52" s="614"/>
      <c r="C52" s="363"/>
      <c r="D52" s="362"/>
      <c r="E52" s="361"/>
      <c r="F52" s="368"/>
      <c r="G52" s="358"/>
      <c r="H52" s="356">
        <f t="shared" si="2"/>
        <v>0</v>
      </c>
      <c r="I52" s="358"/>
      <c r="J52" s="356">
        <f t="shared" si="3"/>
        <v>0</v>
      </c>
      <c r="K52" s="965">
        <f t="shared" si="4"/>
        <v>0</v>
      </c>
      <c r="L52" s="966">
        <f t="shared" si="5"/>
        <v>0</v>
      </c>
      <c r="M52" s="366"/>
    </row>
    <row r="53" spans="1:13" s="324" customFormat="1">
      <c r="A53" s="365"/>
      <c r="B53" s="614"/>
      <c r="C53" s="363"/>
      <c r="D53" s="362"/>
      <c r="E53" s="361"/>
      <c r="F53" s="368"/>
      <c r="G53" s="358"/>
      <c r="H53" s="356">
        <f t="shared" si="2"/>
        <v>0</v>
      </c>
      <c r="I53" s="358"/>
      <c r="J53" s="356">
        <f t="shared" si="3"/>
        <v>0</v>
      </c>
      <c r="K53" s="965">
        <f t="shared" si="4"/>
        <v>0</v>
      </c>
      <c r="L53" s="966">
        <f t="shared" si="5"/>
        <v>0</v>
      </c>
      <c r="M53" s="366"/>
    </row>
    <row r="54" spans="1:13" s="324" customFormat="1">
      <c r="A54" s="365"/>
      <c r="B54" s="614"/>
      <c r="C54" s="363"/>
      <c r="D54" s="362"/>
      <c r="E54" s="361"/>
      <c r="F54" s="368"/>
      <c r="G54" s="358"/>
      <c r="H54" s="356">
        <f t="shared" si="2"/>
        <v>0</v>
      </c>
      <c r="I54" s="358"/>
      <c r="J54" s="356">
        <f t="shared" si="3"/>
        <v>0</v>
      </c>
      <c r="K54" s="965">
        <f t="shared" si="4"/>
        <v>0</v>
      </c>
      <c r="L54" s="966">
        <f t="shared" si="5"/>
        <v>0</v>
      </c>
      <c r="M54" s="366"/>
    </row>
    <row r="55" spans="1:13" s="324" customFormat="1">
      <c r="A55" s="365"/>
      <c r="B55" s="614"/>
      <c r="C55" s="363"/>
      <c r="D55" s="362"/>
      <c r="E55" s="361"/>
      <c r="F55" s="368"/>
      <c r="G55" s="358"/>
      <c r="H55" s="356">
        <f t="shared" si="2"/>
        <v>0</v>
      </c>
      <c r="I55" s="358"/>
      <c r="J55" s="356">
        <f t="shared" si="3"/>
        <v>0</v>
      </c>
      <c r="K55" s="965">
        <f t="shared" si="4"/>
        <v>0</v>
      </c>
      <c r="L55" s="966">
        <f t="shared" si="5"/>
        <v>0</v>
      </c>
      <c r="M55" s="366"/>
    </row>
    <row r="56" spans="1:13" s="324" customFormat="1">
      <c r="A56" s="365"/>
      <c r="B56" s="614"/>
      <c r="C56" s="363"/>
      <c r="D56" s="362"/>
      <c r="E56" s="361"/>
      <c r="F56" s="368"/>
      <c r="G56" s="358"/>
      <c r="H56" s="356">
        <f t="shared" si="2"/>
        <v>0</v>
      </c>
      <c r="I56" s="358"/>
      <c r="J56" s="356">
        <f t="shared" si="3"/>
        <v>0</v>
      </c>
      <c r="K56" s="965">
        <f t="shared" si="4"/>
        <v>0</v>
      </c>
      <c r="L56" s="966">
        <f t="shared" si="5"/>
        <v>0</v>
      </c>
      <c r="M56" s="366"/>
    </row>
    <row r="57" spans="1:13" s="324" customFormat="1">
      <c r="A57" s="365"/>
      <c r="B57" s="614"/>
      <c r="C57" s="363"/>
      <c r="D57" s="362"/>
      <c r="E57" s="361"/>
      <c r="F57" s="368"/>
      <c r="G57" s="358"/>
      <c r="H57" s="356">
        <f t="shared" si="2"/>
        <v>0</v>
      </c>
      <c r="I57" s="358"/>
      <c r="J57" s="356">
        <f t="shared" si="3"/>
        <v>0</v>
      </c>
      <c r="K57" s="965">
        <f t="shared" si="4"/>
        <v>0</v>
      </c>
      <c r="L57" s="966">
        <f t="shared" si="5"/>
        <v>0</v>
      </c>
      <c r="M57" s="366"/>
    </row>
    <row r="58" spans="1:13" s="324" customFormat="1" ht="14.25" thickBot="1">
      <c r="A58" s="365"/>
      <c r="B58" s="614"/>
      <c r="C58" s="381"/>
      <c r="D58" s="380"/>
      <c r="E58" s="379"/>
      <c r="F58" s="360"/>
      <c r="G58" s="359"/>
      <c r="H58" s="356">
        <f t="shared" si="2"/>
        <v>0</v>
      </c>
      <c r="I58" s="358"/>
      <c r="J58" s="356">
        <f t="shared" si="3"/>
        <v>0</v>
      </c>
      <c r="K58" s="965">
        <f t="shared" si="4"/>
        <v>0</v>
      </c>
      <c r="L58" s="966">
        <f t="shared" si="5"/>
        <v>0</v>
      </c>
      <c r="M58" s="355"/>
    </row>
    <row r="59" spans="1:13" s="324" customFormat="1" ht="14.25" thickTop="1">
      <c r="A59" s="354"/>
      <c r="B59" s="353" t="s">
        <v>1264</v>
      </c>
      <c r="C59" s="352"/>
      <c r="D59" s="351" t="s">
        <v>270</v>
      </c>
      <c r="E59" s="350" t="s">
        <v>256</v>
      </c>
      <c r="F59" s="349" t="s">
        <v>256</v>
      </c>
      <c r="G59" s="348" t="s">
        <v>256</v>
      </c>
      <c r="H59" s="347">
        <f>SUMIFS(H44:H58,$A44:$A58,"建材費")</f>
        <v>0</v>
      </c>
      <c r="I59" s="348" t="s">
        <v>256</v>
      </c>
      <c r="J59" s="347">
        <f>SUMIFS(J44:J58,$A44:$A58,"建材費")</f>
        <v>0</v>
      </c>
      <c r="K59" s="348" t="s">
        <v>255</v>
      </c>
      <c r="L59" s="347">
        <f>SUMIFS(L44:L58,$A44:$A58,"建材費")</f>
        <v>0</v>
      </c>
      <c r="M59" s="346" t="str">
        <f>IF(L59=(H59-J59),"小計OK","要チョック")</f>
        <v>小計OK</v>
      </c>
    </row>
    <row r="60" spans="1:13" s="324" customFormat="1">
      <c r="A60" s="345"/>
      <c r="B60" s="344" t="s">
        <v>271</v>
      </c>
      <c r="C60" s="343"/>
      <c r="D60" s="342" t="s">
        <v>270</v>
      </c>
      <c r="E60" s="341" t="s">
        <v>256</v>
      </c>
      <c r="F60" s="340" t="s">
        <v>256</v>
      </c>
      <c r="G60" s="339" t="s">
        <v>256</v>
      </c>
      <c r="H60" s="338">
        <f>SUMIFS(H44:H58,$A44:$A58,"工事費")</f>
        <v>0</v>
      </c>
      <c r="I60" s="339" t="s">
        <v>256</v>
      </c>
      <c r="J60" s="338">
        <f>SUMIFS(J44:J58,$A44:$A58,"工事費")</f>
        <v>0</v>
      </c>
      <c r="K60" s="339" t="s">
        <v>255</v>
      </c>
      <c r="L60" s="338">
        <f>SUMIFS(L44:L58,$A44:$A58,"工事費")</f>
        <v>0</v>
      </c>
      <c r="M60" s="337" t="str">
        <f>IF(L60=(H60-J60),"小計OK","要チョック")</f>
        <v>小計OK</v>
      </c>
    </row>
    <row r="61" spans="1:13" s="324" customFormat="1" ht="14.25" thickBot="1">
      <c r="A61" s="335"/>
      <c r="B61" s="334" t="s">
        <v>269</v>
      </c>
      <c r="C61" s="333"/>
      <c r="D61" s="332" t="s">
        <v>4</v>
      </c>
      <c r="E61" s="331" t="s">
        <v>256</v>
      </c>
      <c r="F61" s="330" t="s">
        <v>256</v>
      </c>
      <c r="G61" s="328" t="s">
        <v>256</v>
      </c>
      <c r="H61" s="329">
        <f>SUM(H44:H58)</f>
        <v>0</v>
      </c>
      <c r="I61" s="328" t="s">
        <v>256</v>
      </c>
      <c r="J61" s="329">
        <f>SUM(J44:J58)</f>
        <v>0</v>
      </c>
      <c r="K61" s="328" t="s">
        <v>255</v>
      </c>
      <c r="L61" s="329">
        <f>SUM(L44:L58)</f>
        <v>0</v>
      </c>
      <c r="M61" s="326" t="str">
        <f>IF(L61=(H61-J61),"合計OK","要チョック")</f>
        <v>合計OK</v>
      </c>
    </row>
    <row r="62" spans="1:13" s="324" customFormat="1">
      <c r="A62" s="389"/>
      <c r="B62" s="388"/>
      <c r="C62" s="935"/>
      <c r="D62" s="640" t="s">
        <v>268</v>
      </c>
      <c r="E62" s="387"/>
      <c r="F62" s="338"/>
      <c r="G62" s="386"/>
      <c r="H62" s="338"/>
      <c r="I62" s="386"/>
      <c r="J62" s="338"/>
      <c r="K62" s="963"/>
      <c r="L62" s="964"/>
      <c r="M62" s="366"/>
    </row>
    <row r="63" spans="1:13" s="324" customFormat="1">
      <c r="A63" s="365"/>
      <c r="B63" s="614"/>
      <c r="C63" s="363"/>
      <c r="D63" s="369"/>
      <c r="E63" s="361"/>
      <c r="F63" s="368"/>
      <c r="G63" s="358"/>
      <c r="H63" s="356">
        <f t="shared" ref="H63:H77" si="6">$F63*G63</f>
        <v>0</v>
      </c>
      <c r="I63" s="358"/>
      <c r="J63" s="356">
        <f t="shared" ref="J63:J77" si="7">$F63*I63</f>
        <v>0</v>
      </c>
      <c r="K63" s="965">
        <f>G63-I63</f>
        <v>0</v>
      </c>
      <c r="L63" s="966">
        <f>$F63*K63</f>
        <v>0</v>
      </c>
      <c r="M63" s="366"/>
    </row>
    <row r="64" spans="1:13" s="324" customFormat="1">
      <c r="A64" s="365"/>
      <c r="B64" s="614"/>
      <c r="C64" s="363"/>
      <c r="D64" s="369"/>
      <c r="E64" s="361"/>
      <c r="F64" s="368"/>
      <c r="G64" s="358"/>
      <c r="H64" s="356">
        <f t="shared" si="6"/>
        <v>0</v>
      </c>
      <c r="I64" s="358"/>
      <c r="J64" s="356">
        <f>$F64*I64</f>
        <v>0</v>
      </c>
      <c r="K64" s="965">
        <f t="shared" ref="K64:K77" si="8">G64-I64</f>
        <v>0</v>
      </c>
      <c r="L64" s="966">
        <f t="shared" ref="L64:L77" si="9">$F64*K64</f>
        <v>0</v>
      </c>
      <c r="M64" s="366"/>
    </row>
    <row r="65" spans="1:13" s="324" customFormat="1">
      <c r="A65" s="365"/>
      <c r="B65" s="614"/>
      <c r="C65" s="363"/>
      <c r="D65" s="369"/>
      <c r="E65" s="361"/>
      <c r="F65" s="368"/>
      <c r="G65" s="358"/>
      <c r="H65" s="356">
        <f t="shared" si="6"/>
        <v>0</v>
      </c>
      <c r="I65" s="358"/>
      <c r="J65" s="356">
        <f t="shared" si="7"/>
        <v>0</v>
      </c>
      <c r="K65" s="965">
        <f t="shared" si="8"/>
        <v>0</v>
      </c>
      <c r="L65" s="966">
        <f t="shared" si="9"/>
        <v>0</v>
      </c>
      <c r="M65" s="366"/>
    </row>
    <row r="66" spans="1:13" s="324" customFormat="1">
      <c r="A66" s="365"/>
      <c r="B66" s="614"/>
      <c r="C66" s="363"/>
      <c r="D66" s="369"/>
      <c r="E66" s="361"/>
      <c r="F66" s="368"/>
      <c r="G66" s="358"/>
      <c r="H66" s="356">
        <f t="shared" si="6"/>
        <v>0</v>
      </c>
      <c r="I66" s="358"/>
      <c r="J66" s="356">
        <f t="shared" si="7"/>
        <v>0</v>
      </c>
      <c r="K66" s="965">
        <f t="shared" si="8"/>
        <v>0</v>
      </c>
      <c r="L66" s="966">
        <f t="shared" si="9"/>
        <v>0</v>
      </c>
      <c r="M66" s="366"/>
    </row>
    <row r="67" spans="1:13" s="324" customFormat="1">
      <c r="A67" s="365"/>
      <c r="B67" s="614"/>
      <c r="C67" s="363"/>
      <c r="D67" s="369"/>
      <c r="E67" s="361"/>
      <c r="F67" s="368"/>
      <c r="G67" s="358"/>
      <c r="H67" s="356">
        <f t="shared" si="6"/>
        <v>0</v>
      </c>
      <c r="I67" s="358"/>
      <c r="J67" s="356">
        <f t="shared" si="7"/>
        <v>0</v>
      </c>
      <c r="K67" s="965">
        <f t="shared" si="8"/>
        <v>0</v>
      </c>
      <c r="L67" s="966">
        <f t="shared" si="9"/>
        <v>0</v>
      </c>
      <c r="M67" s="366"/>
    </row>
    <row r="68" spans="1:13" s="324" customFormat="1">
      <c r="A68" s="365"/>
      <c r="B68" s="614"/>
      <c r="C68" s="363"/>
      <c r="D68" s="369"/>
      <c r="E68" s="361"/>
      <c r="F68" s="368"/>
      <c r="G68" s="358"/>
      <c r="H68" s="356">
        <f t="shared" si="6"/>
        <v>0</v>
      </c>
      <c r="I68" s="358"/>
      <c r="J68" s="356">
        <f t="shared" si="7"/>
        <v>0</v>
      </c>
      <c r="K68" s="965">
        <f t="shared" si="8"/>
        <v>0</v>
      </c>
      <c r="L68" s="966">
        <f t="shared" si="9"/>
        <v>0</v>
      </c>
      <c r="M68" s="366"/>
    </row>
    <row r="69" spans="1:13" s="324" customFormat="1">
      <c r="A69" s="365"/>
      <c r="B69" s="614"/>
      <c r="C69" s="363"/>
      <c r="D69" s="362"/>
      <c r="E69" s="361"/>
      <c r="F69" s="368"/>
      <c r="G69" s="358"/>
      <c r="H69" s="356">
        <f t="shared" si="6"/>
        <v>0</v>
      </c>
      <c r="I69" s="358"/>
      <c r="J69" s="356">
        <f t="shared" si="7"/>
        <v>0</v>
      </c>
      <c r="K69" s="965">
        <f t="shared" si="8"/>
        <v>0</v>
      </c>
      <c r="L69" s="966">
        <f t="shared" si="9"/>
        <v>0</v>
      </c>
      <c r="M69" s="366"/>
    </row>
    <row r="70" spans="1:13" s="324" customFormat="1">
      <c r="A70" s="365"/>
      <c r="B70" s="614"/>
      <c r="C70" s="363"/>
      <c r="D70" s="362"/>
      <c r="E70" s="361"/>
      <c r="F70" s="368"/>
      <c r="G70" s="358"/>
      <c r="H70" s="356">
        <f t="shared" si="6"/>
        <v>0</v>
      </c>
      <c r="I70" s="358"/>
      <c r="J70" s="356">
        <f t="shared" si="7"/>
        <v>0</v>
      </c>
      <c r="K70" s="965">
        <f t="shared" si="8"/>
        <v>0</v>
      </c>
      <c r="L70" s="966">
        <f t="shared" si="9"/>
        <v>0</v>
      </c>
      <c r="M70" s="366"/>
    </row>
    <row r="71" spans="1:13" s="324" customFormat="1">
      <c r="A71" s="365"/>
      <c r="B71" s="614"/>
      <c r="C71" s="363"/>
      <c r="D71" s="362"/>
      <c r="E71" s="361"/>
      <c r="F71" s="368"/>
      <c r="G71" s="358"/>
      <c r="H71" s="356">
        <f t="shared" si="6"/>
        <v>0</v>
      </c>
      <c r="I71" s="358"/>
      <c r="J71" s="356">
        <f t="shared" si="7"/>
        <v>0</v>
      </c>
      <c r="K71" s="965">
        <f t="shared" si="8"/>
        <v>0</v>
      </c>
      <c r="L71" s="966">
        <f t="shared" si="9"/>
        <v>0</v>
      </c>
      <c r="M71" s="366"/>
    </row>
    <row r="72" spans="1:13" s="324" customFormat="1">
      <c r="A72" s="365"/>
      <c r="B72" s="614"/>
      <c r="C72" s="363"/>
      <c r="D72" s="362"/>
      <c r="E72" s="361"/>
      <c r="F72" s="368"/>
      <c r="G72" s="358"/>
      <c r="H72" s="356">
        <f t="shared" si="6"/>
        <v>0</v>
      </c>
      <c r="I72" s="358"/>
      <c r="J72" s="356">
        <f t="shared" si="7"/>
        <v>0</v>
      </c>
      <c r="K72" s="965">
        <f t="shared" si="8"/>
        <v>0</v>
      </c>
      <c r="L72" s="966">
        <f t="shared" si="9"/>
        <v>0</v>
      </c>
      <c r="M72" s="366"/>
    </row>
    <row r="73" spans="1:13" s="324" customFormat="1">
      <c r="A73" s="365"/>
      <c r="B73" s="614"/>
      <c r="C73" s="363"/>
      <c r="D73" s="362"/>
      <c r="E73" s="361"/>
      <c r="F73" s="368"/>
      <c r="G73" s="358"/>
      <c r="H73" s="356">
        <f t="shared" si="6"/>
        <v>0</v>
      </c>
      <c r="I73" s="358"/>
      <c r="J73" s="356">
        <f t="shared" si="7"/>
        <v>0</v>
      </c>
      <c r="K73" s="965">
        <f t="shared" si="8"/>
        <v>0</v>
      </c>
      <c r="L73" s="966">
        <f t="shared" si="9"/>
        <v>0</v>
      </c>
      <c r="M73" s="366"/>
    </row>
    <row r="74" spans="1:13" s="324" customFormat="1">
      <c r="A74" s="365"/>
      <c r="B74" s="614"/>
      <c r="C74" s="363"/>
      <c r="D74" s="362"/>
      <c r="E74" s="361"/>
      <c r="F74" s="368"/>
      <c r="G74" s="358"/>
      <c r="H74" s="356">
        <f t="shared" si="6"/>
        <v>0</v>
      </c>
      <c r="I74" s="358"/>
      <c r="J74" s="356">
        <f t="shared" si="7"/>
        <v>0</v>
      </c>
      <c r="K74" s="965">
        <f t="shared" si="8"/>
        <v>0</v>
      </c>
      <c r="L74" s="966">
        <f t="shared" si="9"/>
        <v>0</v>
      </c>
      <c r="M74" s="366"/>
    </row>
    <row r="75" spans="1:13" s="324" customFormat="1">
      <c r="A75" s="365"/>
      <c r="B75" s="614"/>
      <c r="C75" s="363"/>
      <c r="D75" s="362"/>
      <c r="E75" s="361"/>
      <c r="F75" s="368"/>
      <c r="G75" s="358"/>
      <c r="H75" s="356">
        <f t="shared" si="6"/>
        <v>0</v>
      </c>
      <c r="I75" s="358"/>
      <c r="J75" s="356">
        <f t="shared" si="7"/>
        <v>0</v>
      </c>
      <c r="K75" s="965">
        <f t="shared" si="8"/>
        <v>0</v>
      </c>
      <c r="L75" s="966">
        <f t="shared" si="9"/>
        <v>0</v>
      </c>
      <c r="M75" s="366"/>
    </row>
    <row r="76" spans="1:13" s="324" customFormat="1">
      <c r="A76" s="365"/>
      <c r="B76" s="614"/>
      <c r="C76" s="363"/>
      <c r="D76" s="362"/>
      <c r="E76" s="361"/>
      <c r="F76" s="368"/>
      <c r="G76" s="358"/>
      <c r="H76" s="356">
        <f t="shared" si="6"/>
        <v>0</v>
      </c>
      <c r="I76" s="358"/>
      <c r="J76" s="356">
        <f t="shared" si="7"/>
        <v>0</v>
      </c>
      <c r="K76" s="965">
        <f t="shared" si="8"/>
        <v>0</v>
      </c>
      <c r="L76" s="966">
        <f t="shared" si="9"/>
        <v>0</v>
      </c>
      <c r="M76" s="366"/>
    </row>
    <row r="77" spans="1:13" s="324" customFormat="1" ht="14.25" thickBot="1">
      <c r="A77" s="365"/>
      <c r="B77" s="614"/>
      <c r="C77" s="381"/>
      <c r="D77" s="380"/>
      <c r="E77" s="379"/>
      <c r="F77" s="360"/>
      <c r="G77" s="359"/>
      <c r="H77" s="356">
        <f t="shared" si="6"/>
        <v>0</v>
      </c>
      <c r="I77" s="358"/>
      <c r="J77" s="356">
        <f t="shared" si="7"/>
        <v>0</v>
      </c>
      <c r="K77" s="965">
        <f t="shared" si="8"/>
        <v>0</v>
      </c>
      <c r="L77" s="966">
        <f t="shared" si="9"/>
        <v>0</v>
      </c>
      <c r="M77" s="355"/>
    </row>
    <row r="78" spans="1:13" s="324" customFormat="1" ht="14.25" thickTop="1">
      <c r="A78" s="354"/>
      <c r="B78" s="353" t="s">
        <v>1264</v>
      </c>
      <c r="C78" s="352"/>
      <c r="D78" s="351" t="s">
        <v>270</v>
      </c>
      <c r="E78" s="350" t="s">
        <v>256</v>
      </c>
      <c r="F78" s="349" t="s">
        <v>256</v>
      </c>
      <c r="G78" s="348" t="s">
        <v>256</v>
      </c>
      <c r="H78" s="347">
        <f>SUMIFS(H63:H77,$A63:$A77,"建材費")</f>
        <v>0</v>
      </c>
      <c r="I78" s="348" t="s">
        <v>256</v>
      </c>
      <c r="J78" s="347">
        <f>SUMIFS(J63:J77,$A63:$A77,"建材費")</f>
        <v>0</v>
      </c>
      <c r="K78" s="348" t="s">
        <v>255</v>
      </c>
      <c r="L78" s="347">
        <f>SUMIFS(L63:L77,$A63:$A77,"建材費")</f>
        <v>0</v>
      </c>
      <c r="M78" s="346" t="str">
        <f>IF(L78=(H78-J78),"小計OK","要チョック")</f>
        <v>小計OK</v>
      </c>
    </row>
    <row r="79" spans="1:13" s="324" customFormat="1">
      <c r="A79" s="345"/>
      <c r="B79" s="344" t="s">
        <v>271</v>
      </c>
      <c r="C79" s="343"/>
      <c r="D79" s="342" t="s">
        <v>270</v>
      </c>
      <c r="E79" s="341" t="s">
        <v>256</v>
      </c>
      <c r="F79" s="340" t="s">
        <v>256</v>
      </c>
      <c r="G79" s="339" t="s">
        <v>256</v>
      </c>
      <c r="H79" s="338">
        <f>SUMIFS(H63:H77,$A63:$A77,"工事費")</f>
        <v>0</v>
      </c>
      <c r="I79" s="339" t="s">
        <v>256</v>
      </c>
      <c r="J79" s="338">
        <f>SUMIFS(J63:J77,$A63:$A77,"工事費")</f>
        <v>0</v>
      </c>
      <c r="K79" s="339" t="s">
        <v>255</v>
      </c>
      <c r="L79" s="338">
        <f>SUMIFS(L63:L77,$A63:$A77,"工事費")</f>
        <v>0</v>
      </c>
      <c r="M79" s="337" t="str">
        <f>IF(L79=(H79-J79),"小計OK","要チョック")</f>
        <v>小計OK</v>
      </c>
    </row>
    <row r="80" spans="1:13" s="324" customFormat="1" ht="14.25" thickBot="1">
      <c r="A80" s="335"/>
      <c r="B80" s="334" t="s">
        <v>269</v>
      </c>
      <c r="C80" s="333"/>
      <c r="D80" s="332" t="s">
        <v>4</v>
      </c>
      <c r="E80" s="331" t="s">
        <v>256</v>
      </c>
      <c r="F80" s="330" t="s">
        <v>256</v>
      </c>
      <c r="G80" s="328" t="s">
        <v>256</v>
      </c>
      <c r="H80" s="329">
        <f>SUM(H63:H77)</f>
        <v>0</v>
      </c>
      <c r="I80" s="328" t="s">
        <v>256</v>
      </c>
      <c r="J80" s="329">
        <f>SUM(J63:J77)</f>
        <v>0</v>
      </c>
      <c r="K80" s="328" t="s">
        <v>255</v>
      </c>
      <c r="L80" s="329">
        <f>SUM(L63:L77)</f>
        <v>0</v>
      </c>
      <c r="M80" s="326" t="str">
        <f>IF(L80=(H80-J80),"合計OK","要チョック")</f>
        <v>合計OK</v>
      </c>
    </row>
    <row r="81" spans="1:13" s="324" customFormat="1">
      <c r="A81" s="389"/>
      <c r="B81" s="388"/>
      <c r="C81" s="935"/>
      <c r="D81" s="640" t="s">
        <v>268</v>
      </c>
      <c r="E81" s="387"/>
      <c r="F81" s="338"/>
      <c r="G81" s="386"/>
      <c r="H81" s="338"/>
      <c r="I81" s="386"/>
      <c r="J81" s="338"/>
      <c r="K81" s="963"/>
      <c r="L81" s="964"/>
      <c r="M81" s="366"/>
    </row>
    <row r="82" spans="1:13" s="324" customFormat="1">
      <c r="A82" s="365"/>
      <c r="B82" s="614"/>
      <c r="C82" s="363"/>
      <c r="D82" s="369"/>
      <c r="E82" s="361"/>
      <c r="F82" s="368"/>
      <c r="G82" s="358"/>
      <c r="H82" s="356">
        <f t="shared" ref="H82:H96" si="10">$F82*G82</f>
        <v>0</v>
      </c>
      <c r="I82" s="358"/>
      <c r="J82" s="356">
        <f t="shared" ref="J82:J96" si="11">$F82*I82</f>
        <v>0</v>
      </c>
      <c r="K82" s="965">
        <f>G82-I82</f>
        <v>0</v>
      </c>
      <c r="L82" s="966">
        <f>$F82*K82</f>
        <v>0</v>
      </c>
      <c r="M82" s="366"/>
    </row>
    <row r="83" spans="1:13" s="324" customFormat="1">
      <c r="A83" s="365"/>
      <c r="B83" s="614"/>
      <c r="C83" s="363"/>
      <c r="D83" s="369"/>
      <c r="E83" s="361"/>
      <c r="F83" s="368"/>
      <c r="G83" s="358"/>
      <c r="H83" s="356">
        <f t="shared" si="10"/>
        <v>0</v>
      </c>
      <c r="I83" s="358"/>
      <c r="J83" s="356">
        <f>$F83*I83</f>
        <v>0</v>
      </c>
      <c r="K83" s="965">
        <f t="shared" ref="K83:K96" si="12">G83-I83</f>
        <v>0</v>
      </c>
      <c r="L83" s="966">
        <f t="shared" ref="L83:L96" si="13">$F83*K83</f>
        <v>0</v>
      </c>
      <c r="M83" s="366"/>
    </row>
    <row r="84" spans="1:13" s="324" customFormat="1">
      <c r="A84" s="365"/>
      <c r="B84" s="614"/>
      <c r="C84" s="363"/>
      <c r="D84" s="369"/>
      <c r="E84" s="361"/>
      <c r="F84" s="368"/>
      <c r="G84" s="358"/>
      <c r="H84" s="356">
        <f t="shared" si="10"/>
        <v>0</v>
      </c>
      <c r="I84" s="358"/>
      <c r="J84" s="356">
        <f t="shared" si="11"/>
        <v>0</v>
      </c>
      <c r="K84" s="965">
        <f t="shared" si="12"/>
        <v>0</v>
      </c>
      <c r="L84" s="966">
        <f t="shared" si="13"/>
        <v>0</v>
      </c>
      <c r="M84" s="366"/>
    </row>
    <row r="85" spans="1:13" s="324" customFormat="1">
      <c r="A85" s="365"/>
      <c r="B85" s="614"/>
      <c r="C85" s="363"/>
      <c r="D85" s="369"/>
      <c r="E85" s="361"/>
      <c r="F85" s="368"/>
      <c r="G85" s="358"/>
      <c r="H85" s="356">
        <f t="shared" si="10"/>
        <v>0</v>
      </c>
      <c r="I85" s="358"/>
      <c r="J85" s="356">
        <f t="shared" si="11"/>
        <v>0</v>
      </c>
      <c r="K85" s="965">
        <f t="shared" si="12"/>
        <v>0</v>
      </c>
      <c r="L85" s="966">
        <f t="shared" si="13"/>
        <v>0</v>
      </c>
      <c r="M85" s="366"/>
    </row>
    <row r="86" spans="1:13" s="324" customFormat="1">
      <c r="A86" s="365"/>
      <c r="B86" s="614"/>
      <c r="C86" s="363"/>
      <c r="D86" s="369"/>
      <c r="E86" s="361"/>
      <c r="F86" s="368"/>
      <c r="G86" s="358"/>
      <c r="H86" s="356">
        <f t="shared" si="10"/>
        <v>0</v>
      </c>
      <c r="I86" s="358"/>
      <c r="J86" s="356">
        <f t="shared" si="11"/>
        <v>0</v>
      </c>
      <c r="K86" s="965">
        <f t="shared" si="12"/>
        <v>0</v>
      </c>
      <c r="L86" s="966">
        <f t="shared" si="13"/>
        <v>0</v>
      </c>
      <c r="M86" s="366"/>
    </row>
    <row r="87" spans="1:13" s="324" customFormat="1">
      <c r="A87" s="365"/>
      <c r="B87" s="614"/>
      <c r="C87" s="363"/>
      <c r="D87" s="369"/>
      <c r="E87" s="361"/>
      <c r="F87" s="368"/>
      <c r="G87" s="358"/>
      <c r="H87" s="356">
        <f t="shared" si="10"/>
        <v>0</v>
      </c>
      <c r="I87" s="358"/>
      <c r="J87" s="356">
        <f t="shared" si="11"/>
        <v>0</v>
      </c>
      <c r="K87" s="965">
        <f t="shared" si="12"/>
        <v>0</v>
      </c>
      <c r="L87" s="966">
        <f t="shared" si="13"/>
        <v>0</v>
      </c>
      <c r="M87" s="366"/>
    </row>
    <row r="88" spans="1:13" s="324" customFormat="1">
      <c r="A88" s="365"/>
      <c r="B88" s="614"/>
      <c r="C88" s="363"/>
      <c r="D88" s="362"/>
      <c r="E88" s="361"/>
      <c r="F88" s="368"/>
      <c r="G88" s="358"/>
      <c r="H88" s="356">
        <f t="shared" si="10"/>
        <v>0</v>
      </c>
      <c r="I88" s="358"/>
      <c r="J88" s="356">
        <f t="shared" si="11"/>
        <v>0</v>
      </c>
      <c r="K88" s="965">
        <f t="shared" si="12"/>
        <v>0</v>
      </c>
      <c r="L88" s="966">
        <f t="shared" si="13"/>
        <v>0</v>
      </c>
      <c r="M88" s="366"/>
    </row>
    <row r="89" spans="1:13" s="324" customFormat="1">
      <c r="A89" s="365"/>
      <c r="B89" s="614"/>
      <c r="C89" s="363"/>
      <c r="D89" s="362"/>
      <c r="E89" s="361"/>
      <c r="F89" s="368"/>
      <c r="G89" s="358"/>
      <c r="H89" s="356">
        <f t="shared" si="10"/>
        <v>0</v>
      </c>
      <c r="I89" s="358"/>
      <c r="J89" s="356">
        <f t="shared" si="11"/>
        <v>0</v>
      </c>
      <c r="K89" s="965">
        <f t="shared" si="12"/>
        <v>0</v>
      </c>
      <c r="L89" s="966">
        <f t="shared" si="13"/>
        <v>0</v>
      </c>
      <c r="M89" s="366"/>
    </row>
    <row r="90" spans="1:13" s="324" customFormat="1">
      <c r="A90" s="365"/>
      <c r="B90" s="614"/>
      <c r="C90" s="363"/>
      <c r="D90" s="362"/>
      <c r="E90" s="361"/>
      <c r="F90" s="368"/>
      <c r="G90" s="358"/>
      <c r="H90" s="356">
        <f t="shared" si="10"/>
        <v>0</v>
      </c>
      <c r="I90" s="358"/>
      <c r="J90" s="356">
        <f t="shared" si="11"/>
        <v>0</v>
      </c>
      <c r="K90" s="965">
        <f t="shared" si="12"/>
        <v>0</v>
      </c>
      <c r="L90" s="966">
        <f t="shared" si="13"/>
        <v>0</v>
      </c>
      <c r="M90" s="366"/>
    </row>
    <row r="91" spans="1:13" s="324" customFormat="1">
      <c r="A91" s="365"/>
      <c r="B91" s="614"/>
      <c r="C91" s="363"/>
      <c r="D91" s="362"/>
      <c r="E91" s="361"/>
      <c r="F91" s="368"/>
      <c r="G91" s="358"/>
      <c r="H91" s="356">
        <f t="shared" si="10"/>
        <v>0</v>
      </c>
      <c r="I91" s="358"/>
      <c r="J91" s="356">
        <f t="shared" si="11"/>
        <v>0</v>
      </c>
      <c r="K91" s="965">
        <f t="shared" si="12"/>
        <v>0</v>
      </c>
      <c r="L91" s="966">
        <f t="shared" si="13"/>
        <v>0</v>
      </c>
      <c r="M91" s="366"/>
    </row>
    <row r="92" spans="1:13" s="324" customFormat="1">
      <c r="A92" s="365"/>
      <c r="B92" s="614"/>
      <c r="C92" s="363"/>
      <c r="D92" s="362"/>
      <c r="E92" s="361"/>
      <c r="F92" s="368"/>
      <c r="G92" s="358"/>
      <c r="H92" s="356">
        <f t="shared" si="10"/>
        <v>0</v>
      </c>
      <c r="I92" s="358"/>
      <c r="J92" s="356">
        <f t="shared" si="11"/>
        <v>0</v>
      </c>
      <c r="K92" s="965">
        <f t="shared" si="12"/>
        <v>0</v>
      </c>
      <c r="L92" s="966">
        <f t="shared" si="13"/>
        <v>0</v>
      </c>
      <c r="M92" s="366"/>
    </row>
    <row r="93" spans="1:13" s="324" customFormat="1">
      <c r="A93" s="365"/>
      <c r="B93" s="614"/>
      <c r="C93" s="363"/>
      <c r="D93" s="362"/>
      <c r="E93" s="361"/>
      <c r="F93" s="368"/>
      <c r="G93" s="358"/>
      <c r="H93" s="356">
        <f t="shared" si="10"/>
        <v>0</v>
      </c>
      <c r="I93" s="358"/>
      <c r="J93" s="356">
        <f t="shared" si="11"/>
        <v>0</v>
      </c>
      <c r="K93" s="965">
        <f t="shared" si="12"/>
        <v>0</v>
      </c>
      <c r="L93" s="966">
        <f t="shared" si="13"/>
        <v>0</v>
      </c>
      <c r="M93" s="366"/>
    </row>
    <row r="94" spans="1:13" s="324" customFormat="1">
      <c r="A94" s="365"/>
      <c r="B94" s="614"/>
      <c r="C94" s="363"/>
      <c r="D94" s="362"/>
      <c r="E94" s="361"/>
      <c r="F94" s="368"/>
      <c r="G94" s="358"/>
      <c r="H94" s="356">
        <f t="shared" si="10"/>
        <v>0</v>
      </c>
      <c r="I94" s="358"/>
      <c r="J94" s="356">
        <f t="shared" si="11"/>
        <v>0</v>
      </c>
      <c r="K94" s="965">
        <f t="shared" si="12"/>
        <v>0</v>
      </c>
      <c r="L94" s="966">
        <f t="shared" si="13"/>
        <v>0</v>
      </c>
      <c r="M94" s="366"/>
    </row>
    <row r="95" spans="1:13" s="324" customFormat="1">
      <c r="A95" s="365"/>
      <c r="B95" s="614"/>
      <c r="C95" s="363"/>
      <c r="D95" s="362"/>
      <c r="E95" s="361"/>
      <c r="F95" s="368"/>
      <c r="G95" s="358"/>
      <c r="H95" s="356">
        <f t="shared" si="10"/>
        <v>0</v>
      </c>
      <c r="I95" s="358"/>
      <c r="J95" s="356">
        <f t="shared" si="11"/>
        <v>0</v>
      </c>
      <c r="K95" s="965">
        <f t="shared" si="12"/>
        <v>0</v>
      </c>
      <c r="L95" s="966">
        <f t="shared" si="13"/>
        <v>0</v>
      </c>
      <c r="M95" s="366"/>
    </row>
    <row r="96" spans="1:13" s="324" customFormat="1" ht="14.25" thickBot="1">
      <c r="A96" s="365"/>
      <c r="B96" s="614"/>
      <c r="C96" s="381"/>
      <c r="D96" s="380"/>
      <c r="E96" s="379"/>
      <c r="F96" s="360"/>
      <c r="G96" s="359"/>
      <c r="H96" s="356">
        <f t="shared" si="10"/>
        <v>0</v>
      </c>
      <c r="I96" s="358"/>
      <c r="J96" s="356">
        <f t="shared" si="11"/>
        <v>0</v>
      </c>
      <c r="K96" s="965">
        <f t="shared" si="12"/>
        <v>0</v>
      </c>
      <c r="L96" s="966">
        <f t="shared" si="13"/>
        <v>0</v>
      </c>
      <c r="M96" s="355"/>
    </row>
    <row r="97" spans="1:13" s="324" customFormat="1" ht="14.25" thickTop="1">
      <c r="A97" s="354"/>
      <c r="B97" s="353" t="s">
        <v>1264</v>
      </c>
      <c r="C97" s="352"/>
      <c r="D97" s="351" t="s">
        <v>270</v>
      </c>
      <c r="E97" s="350" t="s">
        <v>256</v>
      </c>
      <c r="F97" s="349" t="s">
        <v>256</v>
      </c>
      <c r="G97" s="348" t="s">
        <v>256</v>
      </c>
      <c r="H97" s="347">
        <f>SUMIFS(H82:H96,$A82:$A96,"建材費")</f>
        <v>0</v>
      </c>
      <c r="I97" s="348" t="s">
        <v>256</v>
      </c>
      <c r="J97" s="347">
        <f>SUMIFS(J82:J96,$A82:$A96,"建材費")</f>
        <v>0</v>
      </c>
      <c r="K97" s="348" t="s">
        <v>255</v>
      </c>
      <c r="L97" s="347">
        <f>SUMIFS(L82:L96,$A82:$A96,"建材費")</f>
        <v>0</v>
      </c>
      <c r="M97" s="346" t="str">
        <f>IF(L97=(H97-J97),"小計OK","要チョック")</f>
        <v>小計OK</v>
      </c>
    </row>
    <row r="98" spans="1:13" s="324" customFormat="1">
      <c r="A98" s="345"/>
      <c r="B98" s="344" t="s">
        <v>271</v>
      </c>
      <c r="C98" s="343"/>
      <c r="D98" s="342" t="s">
        <v>270</v>
      </c>
      <c r="E98" s="341" t="s">
        <v>256</v>
      </c>
      <c r="F98" s="340" t="s">
        <v>256</v>
      </c>
      <c r="G98" s="339" t="s">
        <v>256</v>
      </c>
      <c r="H98" s="338">
        <f>SUMIFS(H82:H96,$A82:$A96,"工事費")</f>
        <v>0</v>
      </c>
      <c r="I98" s="339" t="s">
        <v>256</v>
      </c>
      <c r="J98" s="338">
        <f>SUMIFS(J82:J96,$A82:$A96,"工事費")</f>
        <v>0</v>
      </c>
      <c r="K98" s="339" t="s">
        <v>255</v>
      </c>
      <c r="L98" s="338">
        <f>SUMIFS(L82:L96,$A82:$A96,"工事費")</f>
        <v>0</v>
      </c>
      <c r="M98" s="337" t="str">
        <f>IF(L98=(H98-J98),"小計OK","要チョック")</f>
        <v>小計OK</v>
      </c>
    </row>
    <row r="99" spans="1:13" s="324" customFormat="1" ht="14.25" thickBot="1">
      <c r="A99" s="335"/>
      <c r="B99" s="334" t="s">
        <v>269</v>
      </c>
      <c r="C99" s="333"/>
      <c r="D99" s="332" t="s">
        <v>4</v>
      </c>
      <c r="E99" s="331" t="s">
        <v>256</v>
      </c>
      <c r="F99" s="330" t="s">
        <v>256</v>
      </c>
      <c r="G99" s="328" t="s">
        <v>256</v>
      </c>
      <c r="H99" s="329">
        <f>SUM(H82:H96)</f>
        <v>0</v>
      </c>
      <c r="I99" s="328" t="s">
        <v>256</v>
      </c>
      <c r="J99" s="329">
        <f>SUM(J82:J96)</f>
        <v>0</v>
      </c>
      <c r="K99" s="328" t="s">
        <v>255</v>
      </c>
      <c r="L99" s="329">
        <f>SUM(L82:L96)</f>
        <v>0</v>
      </c>
      <c r="M99" s="326" t="str">
        <f>IF(L99=(H99-J99),"合計OK","要チョック")</f>
        <v>合計OK</v>
      </c>
    </row>
    <row r="100" spans="1:13" s="324" customFormat="1">
      <c r="A100" s="389"/>
      <c r="B100" s="388"/>
      <c r="C100" s="935"/>
      <c r="D100" s="640" t="s">
        <v>268</v>
      </c>
      <c r="E100" s="387"/>
      <c r="F100" s="338"/>
      <c r="G100" s="386"/>
      <c r="H100" s="338"/>
      <c r="I100" s="386"/>
      <c r="J100" s="338"/>
      <c r="K100" s="963"/>
      <c r="L100" s="964"/>
      <c r="M100" s="366"/>
    </row>
    <row r="101" spans="1:13" s="324" customFormat="1">
      <c r="A101" s="365"/>
      <c r="B101" s="614"/>
      <c r="C101" s="363"/>
      <c r="D101" s="369"/>
      <c r="E101" s="361"/>
      <c r="F101" s="368"/>
      <c r="G101" s="358"/>
      <c r="H101" s="356">
        <f t="shared" ref="H101:H115" si="14">$F101*G101</f>
        <v>0</v>
      </c>
      <c r="I101" s="358"/>
      <c r="J101" s="356">
        <f t="shared" ref="J101:J115" si="15">$F101*I101</f>
        <v>0</v>
      </c>
      <c r="K101" s="965">
        <f>G101-I101</f>
        <v>0</v>
      </c>
      <c r="L101" s="966">
        <f>$F101*K101</f>
        <v>0</v>
      </c>
      <c r="M101" s="366"/>
    </row>
    <row r="102" spans="1:13" s="324" customFormat="1">
      <c r="A102" s="365"/>
      <c r="B102" s="614"/>
      <c r="C102" s="363"/>
      <c r="D102" s="369"/>
      <c r="E102" s="361"/>
      <c r="F102" s="368"/>
      <c r="G102" s="358"/>
      <c r="H102" s="356">
        <f t="shared" si="14"/>
        <v>0</v>
      </c>
      <c r="I102" s="358"/>
      <c r="J102" s="356">
        <f>$F102*I102</f>
        <v>0</v>
      </c>
      <c r="K102" s="965">
        <f t="shared" ref="K102:K115" si="16">G102-I102</f>
        <v>0</v>
      </c>
      <c r="L102" s="966">
        <f t="shared" ref="L102:L115" si="17">$F102*K102</f>
        <v>0</v>
      </c>
      <c r="M102" s="366"/>
    </row>
    <row r="103" spans="1:13" s="324" customFormat="1">
      <c r="A103" s="365"/>
      <c r="B103" s="614"/>
      <c r="C103" s="363"/>
      <c r="D103" s="369"/>
      <c r="E103" s="361"/>
      <c r="F103" s="368"/>
      <c r="G103" s="358"/>
      <c r="H103" s="356">
        <f t="shared" si="14"/>
        <v>0</v>
      </c>
      <c r="I103" s="358"/>
      <c r="J103" s="356">
        <f t="shared" si="15"/>
        <v>0</v>
      </c>
      <c r="K103" s="965">
        <f t="shared" si="16"/>
        <v>0</v>
      </c>
      <c r="L103" s="966">
        <f t="shared" si="17"/>
        <v>0</v>
      </c>
      <c r="M103" s="366"/>
    </row>
    <row r="104" spans="1:13" s="324" customFormat="1">
      <c r="A104" s="365"/>
      <c r="B104" s="614"/>
      <c r="C104" s="363"/>
      <c r="D104" s="369"/>
      <c r="E104" s="361"/>
      <c r="F104" s="368"/>
      <c r="G104" s="358"/>
      <c r="H104" s="356">
        <f t="shared" si="14"/>
        <v>0</v>
      </c>
      <c r="I104" s="358"/>
      <c r="J104" s="356">
        <f t="shared" si="15"/>
        <v>0</v>
      </c>
      <c r="K104" s="965">
        <f t="shared" si="16"/>
        <v>0</v>
      </c>
      <c r="L104" s="966">
        <f t="shared" si="17"/>
        <v>0</v>
      </c>
      <c r="M104" s="366"/>
    </row>
    <row r="105" spans="1:13" s="324" customFormat="1">
      <c r="A105" s="365"/>
      <c r="B105" s="614"/>
      <c r="C105" s="363"/>
      <c r="D105" s="369"/>
      <c r="E105" s="361"/>
      <c r="F105" s="368"/>
      <c r="G105" s="358"/>
      <c r="H105" s="356">
        <f t="shared" si="14"/>
        <v>0</v>
      </c>
      <c r="I105" s="358"/>
      <c r="J105" s="356">
        <f t="shared" si="15"/>
        <v>0</v>
      </c>
      <c r="K105" s="965">
        <f t="shared" si="16"/>
        <v>0</v>
      </c>
      <c r="L105" s="966">
        <f t="shared" si="17"/>
        <v>0</v>
      </c>
      <c r="M105" s="366"/>
    </row>
    <row r="106" spans="1:13" s="324" customFormat="1">
      <c r="A106" s="365"/>
      <c r="B106" s="614"/>
      <c r="C106" s="363"/>
      <c r="D106" s="369"/>
      <c r="E106" s="361"/>
      <c r="F106" s="368"/>
      <c r="G106" s="358"/>
      <c r="H106" s="356">
        <f t="shared" si="14"/>
        <v>0</v>
      </c>
      <c r="I106" s="358"/>
      <c r="J106" s="356">
        <f t="shared" si="15"/>
        <v>0</v>
      </c>
      <c r="K106" s="965">
        <f t="shared" si="16"/>
        <v>0</v>
      </c>
      <c r="L106" s="966">
        <f t="shared" si="17"/>
        <v>0</v>
      </c>
      <c r="M106" s="366"/>
    </row>
    <row r="107" spans="1:13" s="324" customFormat="1">
      <c r="A107" s="365"/>
      <c r="B107" s="614"/>
      <c r="C107" s="363"/>
      <c r="D107" s="362"/>
      <c r="E107" s="361"/>
      <c r="F107" s="368"/>
      <c r="G107" s="358"/>
      <c r="H107" s="356">
        <f t="shared" si="14"/>
        <v>0</v>
      </c>
      <c r="I107" s="358"/>
      <c r="J107" s="356">
        <f t="shared" si="15"/>
        <v>0</v>
      </c>
      <c r="K107" s="965">
        <f t="shared" si="16"/>
        <v>0</v>
      </c>
      <c r="L107" s="966">
        <f t="shared" si="17"/>
        <v>0</v>
      </c>
      <c r="M107" s="366"/>
    </row>
    <row r="108" spans="1:13" s="324" customFormat="1">
      <c r="A108" s="365"/>
      <c r="B108" s="614"/>
      <c r="C108" s="363"/>
      <c r="D108" s="362"/>
      <c r="E108" s="361"/>
      <c r="F108" s="368"/>
      <c r="G108" s="358"/>
      <c r="H108" s="356">
        <f t="shared" si="14"/>
        <v>0</v>
      </c>
      <c r="I108" s="358"/>
      <c r="J108" s="356">
        <f t="shared" si="15"/>
        <v>0</v>
      </c>
      <c r="K108" s="965">
        <f t="shared" si="16"/>
        <v>0</v>
      </c>
      <c r="L108" s="966">
        <f t="shared" si="17"/>
        <v>0</v>
      </c>
      <c r="M108" s="366"/>
    </row>
    <row r="109" spans="1:13" s="324" customFormat="1">
      <c r="A109" s="365"/>
      <c r="B109" s="614"/>
      <c r="C109" s="363"/>
      <c r="D109" s="362"/>
      <c r="E109" s="361"/>
      <c r="F109" s="368"/>
      <c r="G109" s="358"/>
      <c r="H109" s="356">
        <f t="shared" si="14"/>
        <v>0</v>
      </c>
      <c r="I109" s="358"/>
      <c r="J109" s="356">
        <f t="shared" si="15"/>
        <v>0</v>
      </c>
      <c r="K109" s="965">
        <f t="shared" si="16"/>
        <v>0</v>
      </c>
      <c r="L109" s="966">
        <f t="shared" si="17"/>
        <v>0</v>
      </c>
      <c r="M109" s="366"/>
    </row>
    <row r="110" spans="1:13" s="324" customFormat="1">
      <c r="A110" s="365"/>
      <c r="B110" s="614"/>
      <c r="C110" s="363"/>
      <c r="D110" s="362"/>
      <c r="E110" s="361"/>
      <c r="F110" s="368"/>
      <c r="G110" s="358"/>
      <c r="H110" s="356">
        <f t="shared" si="14"/>
        <v>0</v>
      </c>
      <c r="I110" s="358"/>
      <c r="J110" s="356">
        <f t="shared" si="15"/>
        <v>0</v>
      </c>
      <c r="K110" s="965">
        <f t="shared" si="16"/>
        <v>0</v>
      </c>
      <c r="L110" s="966">
        <f t="shared" si="17"/>
        <v>0</v>
      </c>
      <c r="M110" s="366"/>
    </row>
    <row r="111" spans="1:13" s="324" customFormat="1">
      <c r="A111" s="365"/>
      <c r="B111" s="614"/>
      <c r="C111" s="363"/>
      <c r="D111" s="362"/>
      <c r="E111" s="361"/>
      <c r="F111" s="368"/>
      <c r="G111" s="358"/>
      <c r="H111" s="356">
        <f t="shared" si="14"/>
        <v>0</v>
      </c>
      <c r="I111" s="358"/>
      <c r="J111" s="356">
        <f t="shared" si="15"/>
        <v>0</v>
      </c>
      <c r="K111" s="965">
        <f t="shared" si="16"/>
        <v>0</v>
      </c>
      <c r="L111" s="966">
        <f t="shared" si="17"/>
        <v>0</v>
      </c>
      <c r="M111" s="366"/>
    </row>
    <row r="112" spans="1:13" s="324" customFormat="1">
      <c r="A112" s="365"/>
      <c r="B112" s="614"/>
      <c r="C112" s="363"/>
      <c r="D112" s="362"/>
      <c r="E112" s="361"/>
      <c r="F112" s="368"/>
      <c r="G112" s="358"/>
      <c r="H112" s="356">
        <f t="shared" si="14"/>
        <v>0</v>
      </c>
      <c r="I112" s="358"/>
      <c r="J112" s="356">
        <f t="shared" si="15"/>
        <v>0</v>
      </c>
      <c r="K112" s="965">
        <f t="shared" si="16"/>
        <v>0</v>
      </c>
      <c r="L112" s="966">
        <f t="shared" si="17"/>
        <v>0</v>
      </c>
      <c r="M112" s="366"/>
    </row>
    <row r="113" spans="1:13" s="324" customFormat="1">
      <c r="A113" s="365"/>
      <c r="B113" s="614"/>
      <c r="C113" s="363"/>
      <c r="D113" s="362"/>
      <c r="E113" s="361"/>
      <c r="F113" s="368"/>
      <c r="G113" s="358"/>
      <c r="H113" s="356">
        <f t="shared" si="14"/>
        <v>0</v>
      </c>
      <c r="I113" s="358"/>
      <c r="J113" s="356">
        <f t="shared" si="15"/>
        <v>0</v>
      </c>
      <c r="K113" s="965">
        <f t="shared" si="16"/>
        <v>0</v>
      </c>
      <c r="L113" s="966">
        <f t="shared" si="17"/>
        <v>0</v>
      </c>
      <c r="M113" s="366"/>
    </row>
    <row r="114" spans="1:13" s="324" customFormat="1">
      <c r="A114" s="365"/>
      <c r="B114" s="614"/>
      <c r="C114" s="363"/>
      <c r="D114" s="362"/>
      <c r="E114" s="361"/>
      <c r="F114" s="368"/>
      <c r="G114" s="358"/>
      <c r="H114" s="356">
        <f t="shared" si="14"/>
        <v>0</v>
      </c>
      <c r="I114" s="358"/>
      <c r="J114" s="356">
        <f t="shared" si="15"/>
        <v>0</v>
      </c>
      <c r="K114" s="965">
        <f t="shared" si="16"/>
        <v>0</v>
      </c>
      <c r="L114" s="966">
        <f t="shared" si="17"/>
        <v>0</v>
      </c>
      <c r="M114" s="366"/>
    </row>
    <row r="115" spans="1:13" s="324" customFormat="1" ht="14.25" thickBot="1">
      <c r="A115" s="365"/>
      <c r="B115" s="614"/>
      <c r="C115" s="381"/>
      <c r="D115" s="380"/>
      <c r="E115" s="379"/>
      <c r="F115" s="360"/>
      <c r="G115" s="359"/>
      <c r="H115" s="356">
        <f t="shared" si="14"/>
        <v>0</v>
      </c>
      <c r="I115" s="358"/>
      <c r="J115" s="356">
        <f t="shared" si="15"/>
        <v>0</v>
      </c>
      <c r="K115" s="965">
        <f t="shared" si="16"/>
        <v>0</v>
      </c>
      <c r="L115" s="966">
        <f t="shared" si="17"/>
        <v>0</v>
      </c>
      <c r="M115" s="355"/>
    </row>
    <row r="116" spans="1:13" s="324" customFormat="1" ht="14.25" thickTop="1">
      <c r="A116" s="354"/>
      <c r="B116" s="353" t="s">
        <v>1264</v>
      </c>
      <c r="C116" s="352"/>
      <c r="D116" s="351" t="s">
        <v>270</v>
      </c>
      <c r="E116" s="350" t="s">
        <v>256</v>
      </c>
      <c r="F116" s="349" t="s">
        <v>256</v>
      </c>
      <c r="G116" s="348" t="s">
        <v>256</v>
      </c>
      <c r="H116" s="347">
        <f>SUMIFS(H101:H115,$A101:$A115,"建材費")</f>
        <v>0</v>
      </c>
      <c r="I116" s="348" t="s">
        <v>256</v>
      </c>
      <c r="J116" s="347">
        <f>SUMIFS(J101:J115,$A101:$A115,"建材費")</f>
        <v>0</v>
      </c>
      <c r="K116" s="348" t="s">
        <v>255</v>
      </c>
      <c r="L116" s="347">
        <f>SUMIFS(L101:L115,$A101:$A115,"建材費")</f>
        <v>0</v>
      </c>
      <c r="M116" s="346" t="str">
        <f>IF(L116=(H116-J116),"小計OK","要チョック")</f>
        <v>小計OK</v>
      </c>
    </row>
    <row r="117" spans="1:13" s="324" customFormat="1">
      <c r="A117" s="345"/>
      <c r="B117" s="344" t="s">
        <v>271</v>
      </c>
      <c r="C117" s="343"/>
      <c r="D117" s="342" t="s">
        <v>270</v>
      </c>
      <c r="E117" s="341" t="s">
        <v>256</v>
      </c>
      <c r="F117" s="340" t="s">
        <v>256</v>
      </c>
      <c r="G117" s="339" t="s">
        <v>256</v>
      </c>
      <c r="H117" s="338">
        <f>SUMIFS(H101:H115,$A101:$A115,"工事費")</f>
        <v>0</v>
      </c>
      <c r="I117" s="339" t="s">
        <v>256</v>
      </c>
      <c r="J117" s="338">
        <f>SUMIFS(J101:J115,$A101:$A115,"工事費")</f>
        <v>0</v>
      </c>
      <c r="K117" s="339" t="s">
        <v>255</v>
      </c>
      <c r="L117" s="338">
        <f>SUMIFS(L101:L115,$A101:$A115,"工事費")</f>
        <v>0</v>
      </c>
      <c r="M117" s="337" t="str">
        <f>IF(L117=(H117-J117),"小計OK","要チョック")</f>
        <v>小計OK</v>
      </c>
    </row>
    <row r="118" spans="1:13" s="324" customFormat="1" ht="14.25" thickBot="1">
      <c r="A118" s="335"/>
      <c r="B118" s="334" t="s">
        <v>269</v>
      </c>
      <c r="C118" s="333"/>
      <c r="D118" s="332" t="s">
        <v>4</v>
      </c>
      <c r="E118" s="331" t="s">
        <v>256</v>
      </c>
      <c r="F118" s="330" t="s">
        <v>256</v>
      </c>
      <c r="G118" s="328" t="s">
        <v>256</v>
      </c>
      <c r="H118" s="329">
        <f>SUM(H101:H115)</f>
        <v>0</v>
      </c>
      <c r="I118" s="328" t="s">
        <v>256</v>
      </c>
      <c r="J118" s="329">
        <f>SUM(J101:J115)</f>
        <v>0</v>
      </c>
      <c r="K118" s="328" t="s">
        <v>255</v>
      </c>
      <c r="L118" s="329">
        <f>SUM(L101:L115)</f>
        <v>0</v>
      </c>
      <c r="M118" s="326" t="str">
        <f>IF(L118=(H118-J118),"合計OK","要チョック")</f>
        <v>合計OK</v>
      </c>
    </row>
  </sheetData>
  <mergeCells count="19">
    <mergeCell ref="A2:M2"/>
    <mergeCell ref="A7:A9"/>
    <mergeCell ref="E7:E9"/>
    <mergeCell ref="F7:L7"/>
    <mergeCell ref="M7:M9"/>
    <mergeCell ref="B8:D8"/>
    <mergeCell ref="F8:F9"/>
    <mergeCell ref="G8:H8"/>
    <mergeCell ref="I8:J8"/>
    <mergeCell ref="K8:L8"/>
    <mergeCell ref="A39:A41"/>
    <mergeCell ref="E39:E41"/>
    <mergeCell ref="F39:L39"/>
    <mergeCell ref="M39:M41"/>
    <mergeCell ref="B40:C40"/>
    <mergeCell ref="F40:F41"/>
    <mergeCell ref="G40:H40"/>
    <mergeCell ref="I40:J40"/>
    <mergeCell ref="K40:L40"/>
  </mergeCells>
  <phoneticPr fontId="2"/>
  <dataValidations count="2">
    <dataValidation type="list" allowBlank="1" showInputMessage="1" showErrorMessage="1" sqref="A101:A115 A63:A77 A82:A96 A44:A58" xr:uid="{F34F0589-124C-406C-9325-90C38E88E610}">
      <formula1>"建材費,工事費,　"</formula1>
    </dataValidation>
    <dataValidation type="list" allowBlank="1" showInputMessage="1" showErrorMessage="1" sqref="B44:B58 B63:B77 B82:B96 B101:B115" xr:uid="{FF0A4278-202D-4830-B4D5-B0BB7AB7847E}">
      <formula1>"従来,　"</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AD376-436C-4C3A-8517-FE46F418005F}">
  <dimension ref="A1:AS98"/>
  <sheetViews>
    <sheetView showGridLines="0" zoomScaleNormal="100" zoomScaleSheetLayoutView="100" workbookViewId="0">
      <selection activeCell="B11" sqref="B11:D11"/>
    </sheetView>
  </sheetViews>
  <sheetFormatPr defaultRowHeight="18.75"/>
  <cols>
    <col min="1" max="29" width="3.125" customWidth="1"/>
    <col min="30" max="30" width="9" style="52"/>
    <col min="31" max="31" width="9" style="54" customWidth="1"/>
    <col min="32" max="32" width="9" style="54"/>
    <col min="33" max="45" width="9" style="52"/>
  </cols>
  <sheetData>
    <row r="1" spans="1:35">
      <c r="A1" s="25" t="s">
        <v>756</v>
      </c>
      <c r="B1" s="25"/>
      <c r="C1" s="25"/>
      <c r="D1" s="25"/>
      <c r="E1" s="25"/>
      <c r="F1" s="25"/>
      <c r="G1" s="25"/>
      <c r="H1" s="25"/>
      <c r="I1" s="25"/>
      <c r="J1" s="25"/>
      <c r="K1" s="25"/>
      <c r="L1" s="25"/>
      <c r="M1" s="25"/>
      <c r="N1" s="25"/>
      <c r="O1" s="25"/>
      <c r="P1" s="25"/>
      <c r="Q1" s="25"/>
      <c r="R1" s="27"/>
      <c r="S1" s="27"/>
      <c r="T1" s="27"/>
      <c r="U1" s="27"/>
      <c r="V1" s="27"/>
      <c r="W1" s="27"/>
      <c r="X1" s="27"/>
      <c r="Y1" s="51"/>
      <c r="Z1" s="51"/>
      <c r="AA1" s="126"/>
      <c r="AB1" s="27"/>
      <c r="AC1" s="127" t="str">
        <f>'１申請者詳細'!E1</f>
        <v/>
      </c>
    </row>
    <row r="2" spans="1:35">
      <c r="A2" s="1323">
        <f>'０注意事項等'!A2</f>
        <v>0</v>
      </c>
      <c r="B2" s="1323"/>
      <c r="C2" s="1323"/>
      <c r="D2" s="1323"/>
      <c r="E2" s="1323"/>
      <c r="F2" s="1323"/>
      <c r="G2" s="1323"/>
      <c r="H2" s="1323"/>
      <c r="I2" s="1323"/>
      <c r="J2" s="1323"/>
      <c r="K2" s="1323"/>
      <c r="L2" s="1323"/>
      <c r="M2" s="1323"/>
      <c r="N2" s="1323"/>
      <c r="O2" s="1323"/>
      <c r="P2" s="1323"/>
      <c r="Q2" s="1323"/>
      <c r="R2" s="1323"/>
      <c r="S2" s="1323"/>
      <c r="T2" s="1323"/>
      <c r="U2" s="1323"/>
      <c r="V2" s="1323"/>
      <c r="W2" s="1323"/>
      <c r="X2" s="1323"/>
      <c r="Y2" s="1323"/>
      <c r="Z2" s="1323"/>
      <c r="AA2" s="1323"/>
      <c r="AB2" s="1323"/>
      <c r="AC2" s="1323"/>
    </row>
    <row r="3" spans="1:35" ht="11.25" customHeight="1">
      <c r="A3" s="17"/>
      <c r="B3" s="17"/>
      <c r="C3" s="17"/>
      <c r="D3" s="17"/>
      <c r="E3" s="17"/>
      <c r="F3" s="17"/>
      <c r="G3" s="17"/>
      <c r="H3" s="17"/>
      <c r="I3" s="17"/>
      <c r="J3" s="17"/>
      <c r="K3" s="17"/>
      <c r="L3" s="17"/>
      <c r="M3" s="17"/>
      <c r="N3" s="17"/>
      <c r="O3" s="17"/>
      <c r="P3" s="17"/>
      <c r="Q3" s="17"/>
    </row>
    <row r="4" spans="1:35">
      <c r="A4" s="155" t="s">
        <v>1150</v>
      </c>
      <c r="B4" s="155"/>
      <c r="C4" s="155"/>
      <c r="D4" s="155"/>
      <c r="E4" s="155"/>
      <c r="F4" s="155"/>
      <c r="G4" s="155"/>
      <c r="H4" s="155"/>
      <c r="I4" s="155"/>
      <c r="J4" s="155"/>
      <c r="K4" s="155"/>
      <c r="L4" s="155"/>
      <c r="M4" s="155"/>
      <c r="P4" s="155"/>
      <c r="Q4" s="155"/>
    </row>
    <row r="5" spans="1:35" ht="11.25" customHeight="1">
      <c r="A5" s="155"/>
      <c r="B5" s="155"/>
      <c r="C5" s="155"/>
      <c r="D5" s="155"/>
      <c r="E5" s="155"/>
      <c r="F5" s="155"/>
      <c r="G5" s="155"/>
      <c r="H5" s="155"/>
      <c r="I5" s="155"/>
      <c r="J5" s="155"/>
      <c r="K5" s="155"/>
      <c r="L5" s="155"/>
      <c r="M5" s="155"/>
      <c r="N5" s="155"/>
      <c r="O5" s="155"/>
      <c r="P5" s="155"/>
      <c r="Q5" s="155"/>
    </row>
    <row r="6" spans="1:35" s="52" customFormat="1" ht="15" customHeight="1">
      <c r="A6"/>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E6" s="54"/>
      <c r="AF6" s="54"/>
    </row>
    <row r="7" spans="1:35" s="52" customFormat="1" ht="15" customHeight="1">
      <c r="A7" s="320" t="s">
        <v>1149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E7" s="54"/>
      <c r="AF7" s="54"/>
    </row>
    <row r="8" spans="1:35" s="52" customFormat="1" ht="15" customHeight="1">
      <c r="A8" s="320"/>
      <c r="B8" s="1583" t="s">
        <v>1148</v>
      </c>
      <c r="C8" s="1584"/>
      <c r="D8" s="1585"/>
      <c r="E8" s="1583" t="s">
        <v>1137</v>
      </c>
      <c r="F8" s="1584"/>
      <c r="G8" s="1585"/>
      <c r="H8" s="1583" t="s">
        <v>1147</v>
      </c>
      <c r="I8" s="1584"/>
      <c r="J8" s="1584"/>
      <c r="K8" s="1585"/>
      <c r="L8" s="1592" t="s">
        <v>1136</v>
      </c>
      <c r="M8" s="1592"/>
      <c r="N8" s="1592"/>
      <c r="O8" s="1592"/>
      <c r="P8" s="1592"/>
      <c r="Q8" s="1593" t="s">
        <v>1146</v>
      </c>
      <c r="R8" s="1594"/>
      <c r="S8" s="1594"/>
      <c r="T8" s="1596" t="s">
        <v>1145</v>
      </c>
      <c r="U8" s="1597"/>
      <c r="V8" s="1597"/>
      <c r="W8" s="1598" t="s">
        <v>1144</v>
      </c>
      <c r="X8" s="1596"/>
      <c r="Y8" s="1596"/>
      <c r="Z8" s="1596" t="s">
        <v>1143</v>
      </c>
      <c r="AA8" s="1598"/>
      <c r="AB8" s="1598"/>
      <c r="AC8" s="320"/>
      <c r="AD8" s="857" t="s">
        <v>1141</v>
      </c>
      <c r="AE8" s="54" t="s">
        <v>1142</v>
      </c>
      <c r="AF8" s="54"/>
    </row>
    <row r="9" spans="1:35" s="52" customFormat="1" ht="22.5" customHeight="1">
      <c r="A9" s="320"/>
      <c r="B9" s="1586"/>
      <c r="C9" s="1587"/>
      <c r="D9" s="1588"/>
      <c r="E9" s="1586"/>
      <c r="F9" s="1587"/>
      <c r="G9" s="1588"/>
      <c r="H9" s="1586"/>
      <c r="I9" s="1587"/>
      <c r="J9" s="1587"/>
      <c r="K9" s="1588"/>
      <c r="L9" s="1592"/>
      <c r="M9" s="1592"/>
      <c r="N9" s="1592"/>
      <c r="O9" s="1592"/>
      <c r="P9" s="1592"/>
      <c r="Q9" s="1595"/>
      <c r="R9" s="1594"/>
      <c r="S9" s="1594"/>
      <c r="T9" s="1597"/>
      <c r="U9" s="1597"/>
      <c r="V9" s="1597"/>
      <c r="W9" s="1596"/>
      <c r="X9" s="1596"/>
      <c r="Y9" s="1596"/>
      <c r="Z9" s="1598"/>
      <c r="AA9" s="1598"/>
      <c r="AB9" s="1598"/>
      <c r="AC9" s="320"/>
      <c r="AD9" s="857" t="s">
        <v>1141</v>
      </c>
      <c r="AE9" s="54" t="s">
        <v>1140</v>
      </c>
      <c r="AF9" s="54"/>
    </row>
    <row r="10" spans="1:35" s="52" customFormat="1" ht="24" customHeight="1">
      <c r="A10" s="320"/>
      <c r="B10" s="1589"/>
      <c r="C10" s="1590"/>
      <c r="D10" s="1591"/>
      <c r="E10" s="1589"/>
      <c r="F10" s="1590"/>
      <c r="G10" s="1591"/>
      <c r="H10" s="1589"/>
      <c r="I10" s="1590"/>
      <c r="J10" s="1590"/>
      <c r="K10" s="1591"/>
      <c r="L10" s="1592"/>
      <c r="M10" s="1592"/>
      <c r="N10" s="1592"/>
      <c r="O10" s="1592"/>
      <c r="P10" s="1592"/>
      <c r="Q10" s="1594"/>
      <c r="R10" s="1594"/>
      <c r="S10" s="1594"/>
      <c r="T10" s="1597"/>
      <c r="U10" s="1597"/>
      <c r="V10" s="1597"/>
      <c r="W10" s="1596"/>
      <c r="X10" s="1596"/>
      <c r="Y10" s="1596"/>
      <c r="Z10" s="1598"/>
      <c r="AA10" s="1598"/>
      <c r="AB10" s="1598"/>
      <c r="AC10" s="320"/>
      <c r="AF10" s="54"/>
    </row>
    <row r="11" spans="1:35" s="52" customFormat="1" ht="15" customHeight="1">
      <c r="A11" s="320"/>
      <c r="B11" s="1599"/>
      <c r="C11" s="1600"/>
      <c r="D11" s="1601"/>
      <c r="E11" s="1602"/>
      <c r="F11" s="1603"/>
      <c r="G11" s="1604"/>
      <c r="H11" s="1602"/>
      <c r="I11" s="1603"/>
      <c r="J11" s="1603"/>
      <c r="K11" s="1604"/>
      <c r="L11" s="1605"/>
      <c r="M11" s="1605"/>
      <c r="N11" s="1605"/>
      <c r="O11" s="1605"/>
      <c r="P11" s="1605"/>
      <c r="Q11" s="1602"/>
      <c r="R11" s="1603"/>
      <c r="S11" s="1603"/>
      <c r="T11" s="1606">
        <f t="shared" ref="T11:T16" si="0">Q11*1/2*40000</f>
        <v>0</v>
      </c>
      <c r="U11" s="1606"/>
      <c r="V11" s="1606"/>
      <c r="W11" s="1607"/>
      <c r="X11" s="1607"/>
      <c r="Y11" s="1607"/>
      <c r="Z11" s="1608">
        <f t="shared" ref="Z11:Z16" si="1">MIN(T11,W11)</f>
        <v>0</v>
      </c>
      <c r="AA11" s="1609"/>
      <c r="AB11" s="1609"/>
      <c r="AC11" s="320"/>
      <c r="AE11" s="54"/>
      <c r="AF11" s="54"/>
    </row>
    <row r="12" spans="1:35" s="52" customFormat="1" ht="15" customHeight="1">
      <c r="A12" s="320"/>
      <c r="B12" s="1599"/>
      <c r="C12" s="1600"/>
      <c r="D12" s="1601"/>
      <c r="E12" s="1602"/>
      <c r="F12" s="1603"/>
      <c r="G12" s="1604"/>
      <c r="H12" s="1602"/>
      <c r="I12" s="1603"/>
      <c r="J12" s="1603"/>
      <c r="K12" s="1604"/>
      <c r="L12" s="1605"/>
      <c r="M12" s="1605"/>
      <c r="N12" s="1605"/>
      <c r="O12" s="1605"/>
      <c r="P12" s="1605"/>
      <c r="Q12" s="1602"/>
      <c r="R12" s="1603"/>
      <c r="S12" s="1603"/>
      <c r="T12" s="1606">
        <f t="shared" si="0"/>
        <v>0</v>
      </c>
      <c r="U12" s="1606"/>
      <c r="V12" s="1606"/>
      <c r="W12" s="1607"/>
      <c r="X12" s="1607"/>
      <c r="Y12" s="1607"/>
      <c r="Z12" s="1608">
        <f t="shared" si="1"/>
        <v>0</v>
      </c>
      <c r="AA12" s="1609"/>
      <c r="AB12" s="1609"/>
      <c r="AC12" s="320"/>
      <c r="AE12" s="856"/>
      <c r="AF12" s="54"/>
      <c r="AH12" s="63"/>
    </row>
    <row r="13" spans="1:35" ht="15" customHeight="1">
      <c r="A13" s="320"/>
      <c r="B13" s="1599"/>
      <c r="C13" s="1600"/>
      <c r="D13" s="1601"/>
      <c r="E13" s="1602"/>
      <c r="F13" s="1603"/>
      <c r="G13" s="1604"/>
      <c r="H13" s="1602"/>
      <c r="I13" s="1603"/>
      <c r="J13" s="1603"/>
      <c r="K13" s="1604"/>
      <c r="L13" s="1605"/>
      <c r="M13" s="1605"/>
      <c r="N13" s="1605"/>
      <c r="O13" s="1605"/>
      <c r="P13" s="1605"/>
      <c r="Q13" s="1602"/>
      <c r="R13" s="1603"/>
      <c r="S13" s="1603"/>
      <c r="T13" s="1606">
        <f t="shared" si="0"/>
        <v>0</v>
      </c>
      <c r="U13" s="1606"/>
      <c r="V13" s="1606"/>
      <c r="W13" s="1607"/>
      <c r="X13" s="1607"/>
      <c r="Y13" s="1607"/>
      <c r="Z13" s="1608">
        <f t="shared" si="1"/>
        <v>0</v>
      </c>
      <c r="AA13" s="1609"/>
      <c r="AB13" s="1609"/>
      <c r="AC13" s="320"/>
      <c r="AG13" s="59"/>
      <c r="AH13" s="621"/>
    </row>
    <row r="14" spans="1:35" ht="15" customHeight="1">
      <c r="A14" s="320"/>
      <c r="B14" s="1599"/>
      <c r="C14" s="1600"/>
      <c r="D14" s="1601"/>
      <c r="E14" s="1602"/>
      <c r="F14" s="1603"/>
      <c r="G14" s="1604"/>
      <c r="H14" s="1602"/>
      <c r="I14" s="1603"/>
      <c r="J14" s="1603"/>
      <c r="K14" s="1604"/>
      <c r="L14" s="1605"/>
      <c r="M14" s="1605"/>
      <c r="N14" s="1605"/>
      <c r="O14" s="1605"/>
      <c r="P14" s="1605"/>
      <c r="Q14" s="1602"/>
      <c r="R14" s="1603"/>
      <c r="S14" s="1603"/>
      <c r="T14" s="1606">
        <f t="shared" si="0"/>
        <v>0</v>
      </c>
      <c r="U14" s="1606"/>
      <c r="V14" s="1606"/>
      <c r="W14" s="1607"/>
      <c r="X14" s="1607"/>
      <c r="Y14" s="1607"/>
      <c r="Z14" s="1608">
        <f t="shared" si="1"/>
        <v>0</v>
      </c>
      <c r="AA14" s="1609"/>
      <c r="AB14" s="1609"/>
      <c r="AC14" s="320"/>
      <c r="AG14" s="59"/>
      <c r="AH14" s="621"/>
      <c r="AI14" s="59"/>
    </row>
    <row r="15" spans="1:35" ht="15" customHeight="1">
      <c r="A15" s="320"/>
      <c r="B15" s="1599"/>
      <c r="C15" s="1600"/>
      <c r="D15" s="1601"/>
      <c r="E15" s="1602"/>
      <c r="F15" s="1603"/>
      <c r="G15" s="1604"/>
      <c r="H15" s="1602"/>
      <c r="I15" s="1603"/>
      <c r="J15" s="1603"/>
      <c r="K15" s="1604"/>
      <c r="L15" s="1605"/>
      <c r="M15" s="1605"/>
      <c r="N15" s="1605"/>
      <c r="O15" s="1605"/>
      <c r="P15" s="1605"/>
      <c r="Q15" s="1602"/>
      <c r="R15" s="1603"/>
      <c r="S15" s="1603"/>
      <c r="T15" s="1606">
        <f t="shared" si="0"/>
        <v>0</v>
      </c>
      <c r="U15" s="1606"/>
      <c r="V15" s="1606"/>
      <c r="W15" s="1607"/>
      <c r="X15" s="1607"/>
      <c r="Y15" s="1607"/>
      <c r="Z15" s="1608">
        <f t="shared" si="1"/>
        <v>0</v>
      </c>
      <c r="AA15" s="1609"/>
      <c r="AB15" s="1609"/>
      <c r="AC15" s="320"/>
      <c r="AG15" s="59"/>
      <c r="AH15" s="621"/>
      <c r="AI15" s="59"/>
    </row>
    <row r="16" spans="1:35" ht="15" customHeight="1">
      <c r="A16" s="320"/>
      <c r="B16" s="1599"/>
      <c r="C16" s="1600"/>
      <c r="D16" s="1601"/>
      <c r="E16" s="1602"/>
      <c r="F16" s="1603"/>
      <c r="G16" s="1604"/>
      <c r="H16" s="1602"/>
      <c r="I16" s="1603"/>
      <c r="J16" s="1603"/>
      <c r="K16" s="1604"/>
      <c r="L16" s="1605"/>
      <c r="M16" s="1605"/>
      <c r="N16" s="1605"/>
      <c r="O16" s="1605"/>
      <c r="P16" s="1605"/>
      <c r="Q16" s="1602"/>
      <c r="R16" s="1603"/>
      <c r="S16" s="1603"/>
      <c r="T16" s="1606">
        <f t="shared" si="0"/>
        <v>0</v>
      </c>
      <c r="U16" s="1606"/>
      <c r="V16" s="1606"/>
      <c r="W16" s="1607"/>
      <c r="X16" s="1607"/>
      <c r="Y16" s="1607"/>
      <c r="Z16" s="1608">
        <f t="shared" si="1"/>
        <v>0</v>
      </c>
      <c r="AA16" s="1609"/>
      <c r="AB16" s="1609"/>
      <c r="AC16" s="320"/>
      <c r="AG16" s="59"/>
      <c r="AH16" s="621"/>
      <c r="AI16" s="59"/>
    </row>
    <row r="17" spans="1:45" ht="15" customHeight="1">
      <c r="A17" s="320"/>
      <c r="B17" s="320"/>
      <c r="C17" s="320"/>
      <c r="D17" s="320"/>
      <c r="E17" s="853"/>
      <c r="F17" s="853"/>
      <c r="G17" s="853"/>
      <c r="H17" s="853"/>
      <c r="I17" s="853"/>
      <c r="J17" s="853"/>
      <c r="K17" s="853"/>
      <c r="L17" s="855"/>
      <c r="M17" s="855"/>
      <c r="N17" s="855"/>
      <c r="O17" s="855"/>
      <c r="P17" s="855"/>
      <c r="Q17" s="853"/>
      <c r="R17" s="853"/>
      <c r="S17" s="853"/>
      <c r="T17" s="854"/>
      <c r="U17" s="854"/>
      <c r="V17" s="854"/>
      <c r="W17" s="1610" t="s">
        <v>623</v>
      </c>
      <c r="X17" s="1610"/>
      <c r="Y17" s="1611"/>
      <c r="Z17" s="1612">
        <f>SUM(Z11:AB16)</f>
        <v>0</v>
      </c>
      <c r="AA17" s="1612"/>
      <c r="AB17" s="1612"/>
      <c r="AC17" s="320"/>
      <c r="AG17" s="59"/>
      <c r="AH17" s="621"/>
      <c r="AI17" s="59"/>
    </row>
    <row r="18" spans="1:45" ht="15" customHeight="1">
      <c r="A18" s="320"/>
      <c r="B18" s="320"/>
      <c r="C18" s="320"/>
      <c r="D18" s="320"/>
      <c r="E18" s="853"/>
      <c r="F18" s="853"/>
      <c r="G18" s="853"/>
      <c r="H18" s="853"/>
      <c r="I18" s="853"/>
      <c r="J18" s="853"/>
      <c r="K18" s="853"/>
      <c r="L18" s="855"/>
      <c r="M18" s="855"/>
      <c r="N18" s="855"/>
      <c r="O18" s="855"/>
      <c r="P18" s="855"/>
      <c r="Q18" s="853"/>
      <c r="R18" s="853"/>
      <c r="S18" s="853"/>
      <c r="T18" s="854"/>
      <c r="U18" s="854"/>
      <c r="V18" s="854"/>
      <c r="W18" s="320"/>
      <c r="X18" s="320"/>
      <c r="Y18" s="320"/>
      <c r="Z18" s="320"/>
      <c r="AA18" s="320"/>
      <c r="AB18" s="320"/>
      <c r="AC18" s="320"/>
      <c r="AG18" s="59"/>
      <c r="AH18" s="621"/>
      <c r="AI18" s="59"/>
    </row>
    <row r="19" spans="1:45" ht="15" customHeight="1">
      <c r="A19" s="278" t="s">
        <v>1139</v>
      </c>
      <c r="B19" s="320"/>
      <c r="C19" s="320"/>
      <c r="D19" s="320"/>
      <c r="E19" s="853"/>
      <c r="F19" s="853"/>
      <c r="G19" s="853"/>
      <c r="H19" s="853"/>
      <c r="I19" s="853"/>
      <c r="J19" s="853"/>
      <c r="K19" s="853"/>
      <c r="L19" s="852"/>
      <c r="M19" s="852"/>
      <c r="N19" s="852"/>
      <c r="O19" s="852"/>
      <c r="P19" s="852"/>
      <c r="Q19" s="852"/>
      <c r="R19" s="852"/>
      <c r="S19" s="852"/>
      <c r="T19" s="320"/>
      <c r="U19" s="320"/>
      <c r="V19" s="852"/>
      <c r="W19" s="852"/>
      <c r="X19" s="628"/>
      <c r="Y19" s="628"/>
      <c r="Z19" s="628"/>
      <c r="AA19" s="628"/>
      <c r="AB19" s="628"/>
      <c r="AC19" s="320"/>
      <c r="AG19" s="59"/>
      <c r="AH19" s="621"/>
      <c r="AI19" s="59"/>
    </row>
    <row r="20" spans="1:45" ht="46.5" customHeight="1">
      <c r="A20" s="278"/>
      <c r="B20" s="1613" t="s">
        <v>1137</v>
      </c>
      <c r="C20" s="1614"/>
      <c r="D20" s="1614"/>
      <c r="E20" s="1614"/>
      <c r="F20" s="1615"/>
      <c r="G20" s="1616" t="s">
        <v>1136</v>
      </c>
      <c r="H20" s="1616"/>
      <c r="I20" s="1616"/>
      <c r="J20" s="1616"/>
      <c r="K20" s="1616"/>
      <c r="L20" s="1616"/>
      <c r="M20" s="1616"/>
      <c r="N20" s="1617" t="s">
        <v>1135</v>
      </c>
      <c r="O20" s="1618"/>
      <c r="P20" s="1618"/>
      <c r="Q20" s="1618"/>
      <c r="R20" s="1618"/>
      <c r="S20" s="1593" t="s">
        <v>1134</v>
      </c>
      <c r="T20" s="1618"/>
      <c r="U20" s="1618"/>
      <c r="V20" s="1618"/>
      <c r="W20" s="1618"/>
      <c r="X20" s="1593" t="s">
        <v>1133</v>
      </c>
      <c r="Y20" s="1618"/>
      <c r="Z20" s="1618"/>
      <c r="AA20" s="1618"/>
      <c r="AB20" s="1618"/>
      <c r="AC20" s="320"/>
      <c r="AI20" s="622"/>
    </row>
    <row r="21" spans="1:45" ht="15" customHeight="1">
      <c r="A21" s="278"/>
      <c r="B21" s="1619"/>
      <c r="C21" s="1620"/>
      <c r="D21" s="1620"/>
      <c r="E21" s="1620"/>
      <c r="F21" s="1621"/>
      <c r="G21" s="1619"/>
      <c r="H21" s="1620"/>
      <c r="I21" s="1620"/>
      <c r="J21" s="1620"/>
      <c r="K21" s="1620"/>
      <c r="L21" s="1620"/>
      <c r="M21" s="1621"/>
      <c r="N21" s="1622"/>
      <c r="O21" s="1622"/>
      <c r="P21" s="1622"/>
      <c r="Q21" s="1622"/>
      <c r="R21" s="1622"/>
      <c r="S21" s="1622"/>
      <c r="T21" s="1622"/>
      <c r="U21" s="1622"/>
      <c r="V21" s="1622"/>
      <c r="W21" s="1622"/>
      <c r="X21" s="1623">
        <f>MIN(N21,S21)</f>
        <v>0</v>
      </c>
      <c r="Y21" s="1623"/>
      <c r="Z21" s="1623"/>
      <c r="AA21" s="1623"/>
      <c r="AB21" s="1623"/>
      <c r="AC21" s="320"/>
      <c r="AI21" s="622"/>
    </row>
    <row r="22" spans="1:45" ht="15" customHeight="1">
      <c r="A22" s="278"/>
      <c r="B22" s="1619"/>
      <c r="C22" s="1620"/>
      <c r="D22" s="1620"/>
      <c r="E22" s="1620"/>
      <c r="F22" s="1621"/>
      <c r="G22" s="1619"/>
      <c r="H22" s="1620"/>
      <c r="I22" s="1620"/>
      <c r="J22" s="1620"/>
      <c r="K22" s="1620"/>
      <c r="L22" s="1620"/>
      <c r="M22" s="1621"/>
      <c r="N22" s="1622"/>
      <c r="O22" s="1622"/>
      <c r="P22" s="1622"/>
      <c r="Q22" s="1622"/>
      <c r="R22" s="1622"/>
      <c r="S22" s="1622"/>
      <c r="T22" s="1622"/>
      <c r="U22" s="1622"/>
      <c r="V22" s="1622"/>
      <c r="W22" s="1622"/>
      <c r="X22" s="1623">
        <f>MIN(N22,S22)</f>
        <v>0</v>
      </c>
      <c r="Y22" s="1623"/>
      <c r="Z22" s="1623"/>
      <c r="AA22" s="1623"/>
      <c r="AB22" s="1623"/>
      <c r="AC22" s="320"/>
      <c r="AG22" s="622"/>
      <c r="AH22" s="622"/>
      <c r="AI22" s="622"/>
    </row>
    <row r="23" spans="1:45" ht="15" customHeight="1">
      <c r="A23" s="278"/>
      <c r="B23" s="1619"/>
      <c r="C23" s="1620"/>
      <c r="D23" s="1620"/>
      <c r="E23" s="1620"/>
      <c r="F23" s="1621"/>
      <c r="G23" s="1619"/>
      <c r="H23" s="1620"/>
      <c r="I23" s="1620"/>
      <c r="J23" s="1620"/>
      <c r="K23" s="1620"/>
      <c r="L23" s="1620"/>
      <c r="M23" s="1621"/>
      <c r="N23" s="1622"/>
      <c r="O23" s="1622"/>
      <c r="P23" s="1622"/>
      <c r="Q23" s="1622"/>
      <c r="R23" s="1622"/>
      <c r="S23" s="1622"/>
      <c r="T23" s="1622"/>
      <c r="U23" s="1622"/>
      <c r="V23" s="1622"/>
      <c r="W23" s="1622"/>
      <c r="X23" s="1623">
        <f>MIN(N23,S23)</f>
        <v>0</v>
      </c>
      <c r="Y23" s="1623"/>
      <c r="Z23" s="1623"/>
      <c r="AA23" s="1623"/>
      <c r="AB23" s="1623"/>
      <c r="AC23" s="320"/>
      <c r="AI23" s="622"/>
    </row>
    <row r="24" spans="1:45" ht="15" customHeight="1">
      <c r="A24" s="278"/>
      <c r="B24" s="1619"/>
      <c r="C24" s="1620"/>
      <c r="D24" s="1620"/>
      <c r="E24" s="1620"/>
      <c r="F24" s="1621"/>
      <c r="G24" s="1619"/>
      <c r="H24" s="1620"/>
      <c r="I24" s="1620"/>
      <c r="J24" s="1620"/>
      <c r="K24" s="1620"/>
      <c r="L24" s="1620"/>
      <c r="M24" s="1621"/>
      <c r="N24" s="1622"/>
      <c r="O24" s="1622"/>
      <c r="P24" s="1622"/>
      <c r="Q24" s="1622"/>
      <c r="R24" s="1622"/>
      <c r="S24" s="1622"/>
      <c r="T24" s="1622"/>
      <c r="U24" s="1622"/>
      <c r="V24" s="1622"/>
      <c r="W24" s="1622"/>
      <c r="X24" s="1623">
        <f>MIN(N24,S24)</f>
        <v>0</v>
      </c>
      <c r="Y24" s="1623"/>
      <c r="Z24" s="1623"/>
      <c r="AA24" s="1623"/>
      <c r="AB24" s="1623"/>
      <c r="AC24" s="320"/>
      <c r="AG24" s="622"/>
      <c r="AH24" s="622"/>
      <c r="AI24" s="623"/>
      <c r="AJ24" s="622"/>
    </row>
    <row r="25" spans="1:45" ht="15" customHeight="1">
      <c r="A25" s="278"/>
      <c r="B25" s="320"/>
      <c r="C25" s="320"/>
      <c r="D25" s="320"/>
      <c r="E25" s="320"/>
      <c r="F25" s="320"/>
      <c r="G25" s="320"/>
      <c r="H25" s="320"/>
      <c r="I25" s="320"/>
      <c r="J25" s="320"/>
      <c r="K25" s="320"/>
      <c r="L25" s="320"/>
      <c r="M25" s="320"/>
      <c r="N25" s="320"/>
      <c r="O25" s="320"/>
      <c r="P25" s="320"/>
      <c r="Q25" s="320"/>
      <c r="R25" s="320"/>
      <c r="S25" s="1610" t="s">
        <v>623</v>
      </c>
      <c r="T25" s="1610"/>
      <c r="U25" s="1610"/>
      <c r="V25" s="1610"/>
      <c r="W25" s="1611"/>
      <c r="X25" s="1624">
        <f>SUM(X21:AB24)</f>
        <v>0</v>
      </c>
      <c r="Y25" s="1624"/>
      <c r="Z25" s="1624"/>
      <c r="AA25" s="1624"/>
      <c r="AB25" s="1624"/>
      <c r="AC25" s="320"/>
      <c r="AG25" s="622"/>
      <c r="AH25" s="622"/>
      <c r="AI25" s="623"/>
      <c r="AJ25" s="622"/>
    </row>
    <row r="26" spans="1:45" ht="15" customHeight="1">
      <c r="A26" s="320"/>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F26" s="52"/>
      <c r="AS26"/>
    </row>
    <row r="27" spans="1:45" ht="15" customHeight="1">
      <c r="A27" s="278" t="s">
        <v>1138</v>
      </c>
      <c r="B27" s="320"/>
      <c r="C27" s="320"/>
      <c r="D27" s="320"/>
      <c r="E27" s="853"/>
      <c r="F27" s="853"/>
      <c r="G27" s="853"/>
      <c r="H27" s="853"/>
      <c r="I27" s="853"/>
      <c r="J27" s="853"/>
      <c r="K27" s="853"/>
      <c r="L27" s="852"/>
      <c r="M27" s="852"/>
      <c r="N27" s="852"/>
      <c r="O27" s="852"/>
      <c r="P27" s="852"/>
      <c r="Q27" s="852"/>
      <c r="R27" s="852"/>
      <c r="S27" s="852"/>
      <c r="T27" s="320"/>
      <c r="U27" s="320"/>
      <c r="V27" s="852"/>
      <c r="W27" s="852"/>
      <c r="X27" s="628"/>
      <c r="Y27" s="628"/>
      <c r="Z27" s="628"/>
      <c r="AA27" s="628"/>
      <c r="AB27" s="628"/>
      <c r="AC27" s="320"/>
      <c r="AF27" s="52"/>
      <c r="AS27"/>
    </row>
    <row r="28" spans="1:45" ht="42.75" customHeight="1">
      <c r="A28" s="278"/>
      <c r="B28" s="1625" t="s">
        <v>1137</v>
      </c>
      <c r="C28" s="1626"/>
      <c r="D28" s="1626"/>
      <c r="E28" s="1626"/>
      <c r="F28" s="1627"/>
      <c r="G28" s="1618" t="s">
        <v>1136</v>
      </c>
      <c r="H28" s="1618"/>
      <c r="I28" s="1618"/>
      <c r="J28" s="1618"/>
      <c r="K28" s="1618"/>
      <c r="L28" s="1618"/>
      <c r="M28" s="1618"/>
      <c r="N28" s="1617" t="s">
        <v>1135</v>
      </c>
      <c r="O28" s="1618"/>
      <c r="P28" s="1618"/>
      <c r="Q28" s="1618"/>
      <c r="R28" s="1618"/>
      <c r="S28" s="1593" t="s">
        <v>1134</v>
      </c>
      <c r="T28" s="1618"/>
      <c r="U28" s="1618"/>
      <c r="V28" s="1618"/>
      <c r="W28" s="1618"/>
      <c r="X28" s="1593" t="s">
        <v>1133</v>
      </c>
      <c r="Y28" s="1618"/>
      <c r="Z28" s="1618"/>
      <c r="AA28" s="1618"/>
      <c r="AB28" s="1618"/>
      <c r="AC28" s="320"/>
      <c r="AF28" s="52"/>
      <c r="AS28"/>
    </row>
    <row r="29" spans="1:45" ht="15" customHeight="1">
      <c r="A29" s="278"/>
      <c r="B29" s="1619"/>
      <c r="C29" s="1620"/>
      <c r="D29" s="1620"/>
      <c r="E29" s="1620"/>
      <c r="F29" s="1621"/>
      <c r="G29" s="1619"/>
      <c r="H29" s="1620"/>
      <c r="I29" s="1620"/>
      <c r="J29" s="1620"/>
      <c r="K29" s="1620"/>
      <c r="L29" s="1620"/>
      <c r="M29" s="1621"/>
      <c r="N29" s="1622"/>
      <c r="O29" s="1622"/>
      <c r="P29" s="1622"/>
      <c r="Q29" s="1622"/>
      <c r="R29" s="1622"/>
      <c r="S29" s="1622"/>
      <c r="T29" s="1622"/>
      <c r="U29" s="1622"/>
      <c r="V29" s="1622"/>
      <c r="W29" s="1622"/>
      <c r="X29" s="1623">
        <f>MIN(N29,S29)</f>
        <v>0</v>
      </c>
      <c r="Y29" s="1623"/>
      <c r="Z29" s="1623"/>
      <c r="AA29" s="1623"/>
      <c r="AB29" s="1623"/>
      <c r="AC29" s="320"/>
    </row>
    <row r="30" spans="1:45" ht="15" customHeight="1">
      <c r="A30" s="278"/>
      <c r="B30" s="1619"/>
      <c r="C30" s="1620"/>
      <c r="D30" s="1620"/>
      <c r="E30" s="1620"/>
      <c r="F30" s="1621"/>
      <c r="G30" s="1619"/>
      <c r="H30" s="1620"/>
      <c r="I30" s="1620"/>
      <c r="J30" s="1620"/>
      <c r="K30" s="1620"/>
      <c r="L30" s="1620"/>
      <c r="M30" s="1621"/>
      <c r="N30" s="1622"/>
      <c r="O30" s="1622"/>
      <c r="P30" s="1622"/>
      <c r="Q30" s="1622"/>
      <c r="R30" s="1622"/>
      <c r="S30" s="1622"/>
      <c r="T30" s="1622"/>
      <c r="U30" s="1622"/>
      <c r="V30" s="1622"/>
      <c r="W30" s="1622"/>
      <c r="X30" s="1623">
        <f>MIN(N30,S30)</f>
        <v>0</v>
      </c>
      <c r="Y30" s="1623"/>
      <c r="Z30" s="1623"/>
      <c r="AA30" s="1623"/>
      <c r="AB30" s="1623"/>
      <c r="AC30" s="320"/>
    </row>
    <row r="31" spans="1:45" ht="15" customHeight="1">
      <c r="A31" s="278"/>
      <c r="B31" s="1619"/>
      <c r="C31" s="1620"/>
      <c r="D31" s="1620"/>
      <c r="E31" s="1620"/>
      <c r="F31" s="1621"/>
      <c r="G31" s="1619"/>
      <c r="H31" s="1620"/>
      <c r="I31" s="1620"/>
      <c r="J31" s="1620"/>
      <c r="K31" s="1620"/>
      <c r="L31" s="1620"/>
      <c r="M31" s="1621"/>
      <c r="N31" s="1622"/>
      <c r="O31" s="1622"/>
      <c r="P31" s="1622"/>
      <c r="Q31" s="1622"/>
      <c r="R31" s="1622"/>
      <c r="S31" s="1622"/>
      <c r="T31" s="1622"/>
      <c r="U31" s="1622"/>
      <c r="V31" s="1622"/>
      <c r="W31" s="1622"/>
      <c r="X31" s="1623">
        <f>MIN(N31,S31)</f>
        <v>0</v>
      </c>
      <c r="Y31" s="1623"/>
      <c r="Z31" s="1623"/>
      <c r="AA31" s="1623"/>
      <c r="AB31" s="1623"/>
      <c r="AC31" s="320"/>
    </row>
    <row r="32" spans="1:45" s="52" customFormat="1" ht="15" customHeight="1">
      <c r="A32" s="278"/>
      <c r="B32" s="1619"/>
      <c r="C32" s="1620"/>
      <c r="D32" s="1620"/>
      <c r="E32" s="1620"/>
      <c r="F32" s="1621"/>
      <c r="G32" s="1619"/>
      <c r="H32" s="1620"/>
      <c r="I32" s="1620"/>
      <c r="J32" s="1620"/>
      <c r="K32" s="1620"/>
      <c r="L32" s="1620"/>
      <c r="M32" s="1621"/>
      <c r="N32" s="1622"/>
      <c r="O32" s="1622"/>
      <c r="P32" s="1622"/>
      <c r="Q32" s="1622"/>
      <c r="R32" s="1622"/>
      <c r="S32" s="1622"/>
      <c r="T32" s="1622"/>
      <c r="U32" s="1622"/>
      <c r="V32" s="1622"/>
      <c r="W32" s="1622"/>
      <c r="X32" s="1623">
        <f>MIN(N32,S32)</f>
        <v>0</v>
      </c>
      <c r="Y32" s="1623"/>
      <c r="Z32" s="1623"/>
      <c r="AA32" s="1623"/>
      <c r="AB32" s="1623"/>
      <c r="AC32" s="320"/>
      <c r="AE32" s="54"/>
      <c r="AF32" s="54"/>
    </row>
    <row r="33" spans="1:35" s="52" customFormat="1" ht="15" customHeight="1">
      <c r="A33" s="278"/>
      <c r="B33" s="320"/>
      <c r="C33" s="320"/>
      <c r="D33" s="320"/>
      <c r="E33" s="320"/>
      <c r="F33" s="320"/>
      <c r="G33" s="320"/>
      <c r="H33" s="320"/>
      <c r="I33" s="320"/>
      <c r="J33" s="320"/>
      <c r="K33" s="320"/>
      <c r="L33" s="320"/>
      <c r="M33" s="320"/>
      <c r="N33" s="320"/>
      <c r="O33" s="320"/>
      <c r="P33" s="320"/>
      <c r="Q33" s="320"/>
      <c r="R33" s="320"/>
      <c r="S33" s="1610" t="s">
        <v>623</v>
      </c>
      <c r="T33" s="1610"/>
      <c r="U33" s="1610"/>
      <c r="V33" s="1610"/>
      <c r="W33" s="1611"/>
      <c r="X33" s="1623">
        <f>SUM(X29:AB32)</f>
        <v>0</v>
      </c>
      <c r="Y33" s="1623"/>
      <c r="Z33" s="1623"/>
      <c r="AA33" s="1623"/>
      <c r="AB33" s="1623"/>
      <c r="AC33" s="320"/>
      <c r="AE33" s="54"/>
      <c r="AF33" s="151"/>
      <c r="AG33" s="622"/>
      <c r="AH33" s="622"/>
      <c r="AI33" s="623"/>
    </row>
    <row r="34" spans="1:35" s="52" customFormat="1" ht="15" customHeight="1">
      <c r="A34" s="320"/>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E34" s="54"/>
      <c r="AF34" s="54"/>
      <c r="AG34" s="622"/>
      <c r="AH34" s="622"/>
      <c r="AI34" s="623"/>
    </row>
    <row r="35" spans="1:35" s="52" customFormat="1" ht="15" customHeight="1">
      <c r="A35" s="320"/>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E35" s="54"/>
      <c r="AF35" s="54"/>
      <c r="AG35" s="622"/>
      <c r="AH35" s="622"/>
      <c r="AI35" s="623"/>
    </row>
    <row r="36" spans="1:35" s="52" customFormat="1" ht="15" customHeight="1">
      <c r="A36" s="320"/>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E36" s="54"/>
      <c r="AF36" s="54"/>
      <c r="AG36" s="622"/>
      <c r="AH36" s="622"/>
      <c r="AI36" s="623"/>
    </row>
    <row r="37" spans="1:35" s="52" customFormat="1" ht="15" customHeight="1">
      <c r="A37" s="320"/>
      <c r="B37" s="320"/>
      <c r="C37" s="320"/>
      <c r="D37" s="320"/>
      <c r="E37" s="320"/>
      <c r="F37" s="320"/>
      <c r="G37" s="320"/>
      <c r="H37" s="320"/>
      <c r="I37" s="320"/>
      <c r="J37" s="320"/>
      <c r="K37" s="320"/>
      <c r="L37" s="320"/>
      <c r="M37" s="320"/>
      <c r="N37" s="320"/>
      <c r="O37" s="320"/>
      <c r="P37" s="320"/>
      <c r="Q37" s="320"/>
      <c r="R37" s="320"/>
      <c r="S37" s="320"/>
      <c r="T37" s="320"/>
      <c r="U37" s="320"/>
      <c r="V37" s="320"/>
      <c r="W37" s="851" t="s">
        <v>1132</v>
      </c>
      <c r="X37" s="1628">
        <f>Z17+X25+X33</f>
        <v>0</v>
      </c>
      <c r="Y37" s="1629"/>
      <c r="Z37" s="1629"/>
      <c r="AA37" s="1629"/>
      <c r="AB37" s="1630"/>
      <c r="AC37" s="320"/>
      <c r="AE37" s="54"/>
      <c r="AF37" s="54"/>
    </row>
    <row r="38" spans="1:35" s="52" customFormat="1" ht="15" customHeight="1">
      <c r="A38" s="320"/>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E38" s="54"/>
      <c r="AF38" s="54"/>
    </row>
    <row r="39" spans="1:35" s="52" customFormat="1" ht="15" customHeight="1">
      <c r="A39" s="278"/>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E39" s="54"/>
      <c r="AF39" s="54"/>
    </row>
    <row r="40" spans="1:35" s="52" customFormat="1" ht="15" customHeight="1">
      <c r="A40" s="320"/>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E40" s="54"/>
      <c r="AF40" s="54"/>
    </row>
    <row r="41" spans="1:35" s="52" customFormat="1" ht="15" customHeight="1">
      <c r="A41" s="320"/>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E41" s="54"/>
      <c r="AF41" s="54"/>
    </row>
    <row r="42" spans="1:35" s="52" customFormat="1" ht="15" customHeight="1">
      <c r="A42" s="320"/>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E42" s="54"/>
      <c r="AF42" s="54"/>
    </row>
    <row r="43" spans="1:35" s="52" customFormat="1" ht="15" customHeight="1">
      <c r="A43" s="320"/>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E43" s="54"/>
      <c r="AF43" s="54"/>
    </row>
    <row r="44" spans="1:35" s="52" customFormat="1" ht="15" customHeight="1">
      <c r="A44" s="320"/>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E44" s="54"/>
      <c r="AF44" s="54"/>
    </row>
    <row r="45" spans="1:35" s="52" customFormat="1" ht="15" customHeight="1">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E45" s="54"/>
      <c r="AF45" s="54"/>
    </row>
    <row r="46" spans="1:35" s="52" customFormat="1" ht="15" customHeight="1">
      <c r="A46" s="320"/>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E46" s="54"/>
      <c r="AF46" s="54"/>
    </row>
    <row r="47" spans="1:35" s="52" customFormat="1" ht="15" customHeight="1">
      <c r="A47" s="320"/>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E47" s="54"/>
      <c r="AF47" s="54"/>
    </row>
    <row r="48" spans="1:35" s="52" customFormat="1" ht="15" customHeight="1">
      <c r="A48" s="320"/>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E48" s="54"/>
      <c r="AF48" s="54"/>
    </row>
    <row r="49" spans="1:45" s="54" customFormat="1" ht="15" customHeight="1">
      <c r="A49" s="320"/>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52"/>
      <c r="AG49" s="52"/>
      <c r="AH49" s="52"/>
      <c r="AI49" s="52"/>
      <c r="AJ49" s="52"/>
      <c r="AK49" s="52"/>
      <c r="AL49" s="52"/>
      <c r="AM49" s="52"/>
      <c r="AN49" s="52"/>
      <c r="AO49" s="52"/>
      <c r="AP49" s="52"/>
      <c r="AQ49" s="52"/>
      <c r="AR49" s="52"/>
      <c r="AS49" s="52"/>
    </row>
    <row r="50" spans="1:45" s="54" customFormat="1" ht="15" customHeight="1">
      <c r="A50" s="320"/>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52"/>
      <c r="AG50" s="52"/>
      <c r="AH50" s="52"/>
      <c r="AI50" s="52"/>
      <c r="AJ50" s="52"/>
      <c r="AK50" s="52"/>
      <c r="AL50" s="52"/>
      <c r="AM50" s="52"/>
      <c r="AN50" s="52"/>
      <c r="AO50" s="52"/>
      <c r="AP50" s="52"/>
      <c r="AQ50" s="52"/>
      <c r="AR50" s="52"/>
      <c r="AS50" s="52"/>
    </row>
    <row r="51" spans="1:45" s="54" customFormat="1" ht="15" customHeight="1">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52"/>
      <c r="AG51" s="52"/>
      <c r="AH51" s="52"/>
      <c r="AI51" s="52"/>
      <c r="AJ51" s="52"/>
      <c r="AK51" s="52"/>
      <c r="AL51" s="52"/>
      <c r="AM51" s="52"/>
      <c r="AN51" s="52"/>
      <c r="AO51" s="52"/>
      <c r="AP51" s="52"/>
      <c r="AQ51" s="52"/>
      <c r="AR51" s="52"/>
      <c r="AS51" s="52"/>
    </row>
    <row r="52" spans="1:45" s="54" customFormat="1" ht="15" customHeight="1">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52"/>
      <c r="AG52" s="52"/>
      <c r="AH52" s="52"/>
      <c r="AI52" s="52"/>
      <c r="AJ52" s="52"/>
      <c r="AK52" s="52"/>
      <c r="AL52" s="52"/>
      <c r="AM52" s="52"/>
      <c r="AN52" s="52"/>
      <c r="AO52" s="52"/>
      <c r="AP52" s="52"/>
      <c r="AQ52" s="52"/>
      <c r="AR52" s="52"/>
      <c r="AS52" s="52"/>
    </row>
    <row r="53" spans="1:45" s="54" customFormat="1" ht="15" customHeight="1">
      <c r="A53" s="320"/>
      <c r="B53" s="320"/>
      <c r="C53" s="320"/>
      <c r="D53" s="320"/>
      <c r="E53" s="320"/>
      <c r="F53" s="320"/>
      <c r="G53" s="320"/>
      <c r="H53" s="320"/>
      <c r="I53" s="320"/>
      <c r="J53" s="320"/>
      <c r="K53" s="320"/>
      <c r="L53" s="320"/>
      <c r="M53" s="320"/>
      <c r="N53" s="320"/>
      <c r="O53" s="320"/>
      <c r="P53" s="320"/>
      <c r="Q53" s="320"/>
      <c r="R53" s="320"/>
      <c r="S53" s="320"/>
      <c r="T53" s="320"/>
      <c r="U53" s="320"/>
      <c r="V53" s="320"/>
      <c r="W53" s="850"/>
      <c r="X53" s="850"/>
      <c r="Y53" s="850"/>
      <c r="Z53" s="850"/>
      <c r="AA53" s="850"/>
      <c r="AB53" s="320"/>
      <c r="AC53" s="320"/>
      <c r="AD53" s="52"/>
      <c r="AG53" s="52"/>
      <c r="AH53" s="52"/>
      <c r="AI53" s="52"/>
      <c r="AJ53" s="52"/>
      <c r="AK53" s="52"/>
      <c r="AL53" s="52"/>
      <c r="AM53" s="52"/>
      <c r="AN53" s="52"/>
      <c r="AO53" s="52"/>
      <c r="AP53" s="52"/>
      <c r="AQ53" s="52"/>
      <c r="AR53" s="52"/>
      <c r="AS53" s="52"/>
    </row>
    <row r="54" spans="1:45" s="54" customFormat="1" ht="15" customHeight="1">
      <c r="A54" s="320"/>
      <c r="B54" s="320"/>
      <c r="C54" s="320"/>
      <c r="D54" s="320"/>
      <c r="E54" s="320"/>
      <c r="F54" s="320"/>
      <c r="G54" s="320"/>
      <c r="H54" s="320"/>
      <c r="I54" s="320"/>
      <c r="J54" s="320"/>
      <c r="K54" s="320"/>
      <c r="L54" s="320"/>
      <c r="M54" s="320"/>
      <c r="N54" s="320"/>
      <c r="O54" s="320"/>
      <c r="P54" s="320"/>
      <c r="Q54" s="320"/>
      <c r="R54" s="320"/>
      <c r="S54" s="320"/>
      <c r="T54" s="320"/>
      <c r="U54" s="320"/>
      <c r="V54" s="320"/>
      <c r="W54" s="278"/>
      <c r="X54" s="278"/>
      <c r="Y54" s="278"/>
      <c r="Z54" s="278"/>
      <c r="AA54" s="278"/>
      <c r="AB54" s="320"/>
      <c r="AC54" s="320"/>
      <c r="AD54" s="52"/>
      <c r="AG54" s="52"/>
      <c r="AH54" s="52"/>
      <c r="AI54" s="52"/>
      <c r="AJ54" s="52"/>
      <c r="AK54" s="52"/>
      <c r="AL54" s="52"/>
      <c r="AM54" s="52"/>
      <c r="AN54" s="52"/>
      <c r="AO54" s="52"/>
      <c r="AP54" s="52"/>
      <c r="AQ54" s="52"/>
      <c r="AR54" s="52"/>
      <c r="AS54" s="52"/>
    </row>
    <row r="55" spans="1:45" s="54" customFormat="1" ht="15" customHeight="1">
      <c r="A55" s="849"/>
      <c r="B55" s="320"/>
      <c r="C55" s="320"/>
      <c r="D55" s="320"/>
      <c r="E55" s="320"/>
      <c r="F55" s="320"/>
      <c r="G55" s="320"/>
      <c r="H55" s="320"/>
      <c r="I55" s="320"/>
      <c r="J55" s="320"/>
      <c r="K55" s="320"/>
      <c r="L55" s="320"/>
      <c r="M55" s="320"/>
      <c r="N55" s="320"/>
      <c r="O55" s="320"/>
      <c r="P55" s="320"/>
      <c r="Q55" s="320"/>
      <c r="R55" s="320"/>
      <c r="S55" s="320"/>
      <c r="T55" s="320"/>
      <c r="U55" s="320"/>
      <c r="V55" s="320"/>
      <c r="W55"/>
      <c r="X55"/>
      <c r="Y55"/>
      <c r="Z55"/>
      <c r="AA55"/>
      <c r="AB55" s="320"/>
      <c r="AC55" s="320"/>
      <c r="AD55" s="52"/>
      <c r="AG55" s="52"/>
      <c r="AH55" s="52"/>
      <c r="AI55" s="52"/>
      <c r="AJ55" s="52"/>
      <c r="AK55" s="52"/>
      <c r="AL55" s="52"/>
      <c r="AM55" s="52"/>
      <c r="AN55" s="52"/>
      <c r="AO55" s="52"/>
      <c r="AP55" s="52"/>
      <c r="AQ55" s="52"/>
      <c r="AR55" s="52"/>
      <c r="AS55" s="52"/>
    </row>
    <row r="56" spans="1:45" s="54" customFormat="1" ht="15" customHeight="1">
      <c r="A56" s="849"/>
      <c r="B56" s="320"/>
      <c r="C56" s="320"/>
      <c r="D56" s="320"/>
      <c r="E56" s="320"/>
      <c r="F56" s="320"/>
      <c r="G56" s="320"/>
      <c r="H56" s="320"/>
      <c r="I56" s="320"/>
      <c r="J56" s="320"/>
      <c r="K56" s="320"/>
      <c r="L56" s="320"/>
      <c r="M56" s="320"/>
      <c r="N56" s="320"/>
      <c r="O56" s="320"/>
      <c r="P56" s="320"/>
      <c r="Q56" s="320"/>
      <c r="R56" s="320"/>
      <c r="S56" s="320"/>
      <c r="T56" s="320"/>
      <c r="U56" s="320"/>
      <c r="V56" s="320"/>
      <c r="W56"/>
      <c r="X56"/>
      <c r="Y56"/>
      <c r="Z56"/>
      <c r="AA56"/>
      <c r="AB56" s="320"/>
      <c r="AC56" s="320"/>
      <c r="AD56" s="52"/>
      <c r="AG56" s="52"/>
      <c r="AH56" s="52"/>
      <c r="AI56" s="52"/>
      <c r="AJ56" s="52"/>
      <c r="AK56" s="52"/>
      <c r="AL56" s="52"/>
      <c r="AM56" s="52"/>
      <c r="AN56" s="52"/>
      <c r="AO56" s="52"/>
      <c r="AP56" s="52"/>
      <c r="AQ56" s="52"/>
      <c r="AR56" s="52"/>
      <c r="AS56" s="52"/>
    </row>
    <row r="57" spans="1:45" s="54" customFormat="1" ht="15" customHeight="1">
      <c r="A57" s="11"/>
      <c r="B57" s="11"/>
      <c r="C57" s="11"/>
      <c r="D57" s="11"/>
      <c r="E57" s="11"/>
      <c r="F57" s="11"/>
      <c r="G57" s="11"/>
      <c r="H57" s="11"/>
      <c r="I57" s="11"/>
      <c r="J57" s="11"/>
      <c r="K57" s="11"/>
      <c r="L57" s="11"/>
      <c r="M57" s="11"/>
      <c r="N57" s="11"/>
      <c r="O57" s="11"/>
      <c r="P57" s="11"/>
      <c r="Q57" s="11"/>
      <c r="R57"/>
      <c r="S57"/>
      <c r="T57"/>
      <c r="U57"/>
      <c r="V57"/>
      <c r="W57"/>
      <c r="X57"/>
      <c r="Y57"/>
      <c r="Z57"/>
      <c r="AA57"/>
      <c r="AB57" s="320"/>
      <c r="AC57" s="320"/>
      <c r="AD57" s="52"/>
      <c r="AG57" s="52"/>
      <c r="AH57" s="52"/>
      <c r="AI57" s="52"/>
      <c r="AJ57" s="52"/>
      <c r="AK57" s="52"/>
      <c r="AL57" s="52"/>
      <c r="AM57" s="52"/>
      <c r="AN57" s="52"/>
      <c r="AO57" s="52"/>
      <c r="AP57" s="52"/>
      <c r="AQ57" s="52"/>
      <c r="AR57" s="52"/>
      <c r="AS57" s="52"/>
    </row>
    <row r="58" spans="1:45" s="54" customFormat="1">
      <c r="A58"/>
      <c r="B58"/>
      <c r="C58"/>
      <c r="D58"/>
      <c r="E58"/>
      <c r="F58"/>
      <c r="G58"/>
      <c r="H58"/>
      <c r="I58"/>
      <c r="J58"/>
      <c r="K58"/>
      <c r="L58"/>
      <c r="M58"/>
      <c r="N58"/>
      <c r="O58"/>
      <c r="P58"/>
      <c r="Q58"/>
      <c r="R58"/>
      <c r="S58"/>
      <c r="T58"/>
      <c r="U58"/>
      <c r="V58"/>
      <c r="W58"/>
      <c r="X58"/>
      <c r="Y58"/>
      <c r="Z58"/>
      <c r="AA58"/>
      <c r="AB58" s="320"/>
      <c r="AC58" s="320"/>
      <c r="AD58" s="52"/>
      <c r="AG58" s="52"/>
      <c r="AH58" s="52"/>
      <c r="AI58" s="52"/>
      <c r="AJ58" s="52"/>
      <c r="AK58" s="52"/>
      <c r="AL58" s="52"/>
      <c r="AM58" s="52"/>
      <c r="AN58" s="52"/>
      <c r="AO58" s="52"/>
      <c r="AP58" s="52"/>
      <c r="AQ58" s="52"/>
      <c r="AR58" s="52"/>
      <c r="AS58" s="52"/>
    </row>
    <row r="59" spans="1:45" s="54" customFormat="1">
      <c r="A59"/>
      <c r="B59"/>
      <c r="C59"/>
      <c r="D59"/>
      <c r="E59"/>
      <c r="F59"/>
      <c r="G59"/>
      <c r="H59"/>
      <c r="I59"/>
      <c r="J59"/>
      <c r="K59"/>
      <c r="L59"/>
      <c r="M59"/>
      <c r="N59"/>
      <c r="O59"/>
      <c r="P59"/>
      <c r="Q59"/>
      <c r="R59"/>
      <c r="S59"/>
      <c r="T59"/>
      <c r="U59"/>
      <c r="V59"/>
      <c r="W59"/>
      <c r="X59"/>
      <c r="Y59"/>
      <c r="Z59"/>
      <c r="AA59"/>
      <c r="AB59" s="320"/>
      <c r="AC59" s="320"/>
      <c r="AD59" s="52"/>
      <c r="AG59" s="52"/>
      <c r="AH59" s="52"/>
      <c r="AI59" s="52"/>
      <c r="AJ59" s="52"/>
      <c r="AK59" s="52"/>
      <c r="AL59" s="52"/>
      <c r="AM59" s="52"/>
      <c r="AN59" s="52"/>
      <c r="AO59" s="52"/>
      <c r="AP59" s="52"/>
      <c r="AQ59" s="52"/>
      <c r="AR59" s="52"/>
      <c r="AS59" s="52"/>
    </row>
    <row r="60" spans="1:45" s="54" customFormat="1">
      <c r="A60"/>
      <c r="B60"/>
      <c r="C60"/>
      <c r="D60"/>
      <c r="E60"/>
      <c r="F60"/>
      <c r="G60"/>
      <c r="H60"/>
      <c r="I60"/>
      <c r="J60"/>
      <c r="K60"/>
      <c r="L60"/>
      <c r="M60"/>
      <c r="N60"/>
      <c r="O60"/>
      <c r="P60"/>
      <c r="Q60"/>
      <c r="R60"/>
      <c r="S60"/>
      <c r="T60"/>
      <c r="U60"/>
      <c r="V60"/>
      <c r="W60"/>
      <c r="X60"/>
      <c r="Y60"/>
      <c r="Z60"/>
      <c r="AA60"/>
      <c r="AB60" s="320"/>
      <c r="AC60" s="320"/>
      <c r="AD60" s="52"/>
      <c r="AG60" s="52"/>
      <c r="AH60" s="52"/>
      <c r="AI60" s="52"/>
      <c r="AJ60" s="52"/>
      <c r="AK60" s="52"/>
      <c r="AL60" s="52"/>
      <c r="AM60" s="52"/>
      <c r="AN60" s="52"/>
      <c r="AO60" s="52"/>
      <c r="AP60" s="52"/>
      <c r="AQ60" s="52"/>
      <c r="AR60" s="52"/>
      <c r="AS60" s="52"/>
    </row>
    <row r="61" spans="1:45" s="54" customFormat="1">
      <c r="A61"/>
      <c r="B61"/>
      <c r="C61"/>
      <c r="D61"/>
      <c r="E61"/>
      <c r="F61"/>
      <c r="G61"/>
      <c r="H61"/>
      <c r="I61"/>
      <c r="J61"/>
      <c r="K61"/>
      <c r="L61"/>
      <c r="M61"/>
      <c r="N61"/>
      <c r="O61"/>
      <c r="P61"/>
      <c r="Q61"/>
      <c r="R61"/>
      <c r="S61"/>
      <c r="T61"/>
      <c r="U61"/>
      <c r="V61"/>
      <c r="W61"/>
      <c r="X61"/>
      <c r="Y61"/>
      <c r="Z61"/>
      <c r="AA61"/>
      <c r="AB61" s="320"/>
      <c r="AC61" s="320"/>
      <c r="AD61" s="52"/>
      <c r="AG61" s="52"/>
      <c r="AH61" s="52"/>
      <c r="AI61" s="52"/>
      <c r="AJ61" s="52"/>
      <c r="AK61" s="52"/>
      <c r="AL61" s="52"/>
      <c r="AM61" s="52"/>
      <c r="AN61" s="52"/>
      <c r="AO61" s="52"/>
      <c r="AP61" s="52"/>
      <c r="AQ61" s="52"/>
      <c r="AR61" s="52"/>
      <c r="AS61" s="52"/>
    </row>
    <row r="62" spans="1:45" s="54" customFormat="1">
      <c r="A62"/>
      <c r="B62"/>
      <c r="C62"/>
      <c r="D62"/>
      <c r="E62"/>
      <c r="F62"/>
      <c r="G62"/>
      <c r="H62"/>
      <c r="I62"/>
      <c r="J62"/>
      <c r="K62"/>
      <c r="L62"/>
      <c r="M62"/>
      <c r="N62"/>
      <c r="O62"/>
      <c r="P62"/>
      <c r="Q62"/>
      <c r="R62"/>
      <c r="S62"/>
      <c r="T62"/>
      <c r="U62"/>
      <c r="V62"/>
      <c r="W62"/>
      <c r="X62"/>
      <c r="Y62"/>
      <c r="Z62"/>
      <c r="AA62"/>
      <c r="AB62" s="320"/>
      <c r="AC62" s="320"/>
      <c r="AD62" s="52"/>
      <c r="AG62" s="52"/>
      <c r="AH62" s="52"/>
      <c r="AI62" s="52"/>
      <c r="AJ62" s="52"/>
      <c r="AK62" s="52"/>
      <c r="AL62" s="52"/>
      <c r="AM62" s="52"/>
      <c r="AN62" s="52"/>
      <c r="AO62" s="52"/>
      <c r="AP62" s="52"/>
      <c r="AQ62" s="52"/>
      <c r="AR62" s="52"/>
      <c r="AS62" s="52"/>
    </row>
    <row r="63" spans="1:45" s="54" customFormat="1">
      <c r="A63"/>
      <c r="B63"/>
      <c r="C63"/>
      <c r="D63"/>
      <c r="E63"/>
      <c r="F63"/>
      <c r="G63"/>
      <c r="H63"/>
      <c r="I63"/>
      <c r="J63"/>
      <c r="K63"/>
      <c r="L63"/>
      <c r="M63"/>
      <c r="N63"/>
      <c r="O63"/>
      <c r="P63"/>
      <c r="Q63"/>
      <c r="R63"/>
      <c r="S63"/>
      <c r="T63"/>
      <c r="U63"/>
      <c r="V63"/>
      <c r="W63"/>
      <c r="X63"/>
      <c r="Y63"/>
      <c r="Z63"/>
      <c r="AA63"/>
      <c r="AB63" s="320"/>
      <c r="AC63" s="320"/>
      <c r="AD63" s="52"/>
      <c r="AG63" s="52"/>
      <c r="AH63" s="52"/>
      <c r="AI63" s="52"/>
      <c r="AJ63" s="52"/>
      <c r="AK63" s="52"/>
      <c r="AL63" s="52"/>
      <c r="AM63" s="52"/>
      <c r="AN63" s="52"/>
      <c r="AO63" s="52"/>
      <c r="AP63" s="52"/>
      <c r="AQ63" s="52"/>
      <c r="AR63" s="52"/>
      <c r="AS63" s="52"/>
    </row>
    <row r="64" spans="1:45" s="54" customFormat="1">
      <c r="A64"/>
      <c r="B64"/>
      <c r="C64"/>
      <c r="D64"/>
      <c r="E64"/>
      <c r="F64"/>
      <c r="G64"/>
      <c r="H64"/>
      <c r="I64"/>
      <c r="J64"/>
      <c r="K64"/>
      <c r="L64"/>
      <c r="M64"/>
      <c r="N64"/>
      <c r="O64"/>
      <c r="P64"/>
      <c r="Q64"/>
      <c r="R64"/>
      <c r="S64"/>
      <c r="T64"/>
      <c r="U64"/>
      <c r="V64"/>
      <c r="W64"/>
      <c r="X64"/>
      <c r="Y64"/>
      <c r="Z64"/>
      <c r="AA64"/>
      <c r="AB64" s="320"/>
      <c r="AC64" s="320"/>
      <c r="AD64" s="52"/>
      <c r="AG64" s="52"/>
      <c r="AH64" s="52"/>
      <c r="AI64" s="52"/>
      <c r="AJ64" s="52"/>
      <c r="AK64" s="52"/>
      <c r="AL64" s="52"/>
      <c r="AM64" s="52"/>
      <c r="AN64" s="52"/>
      <c r="AO64" s="52"/>
      <c r="AP64" s="52"/>
      <c r="AQ64" s="52"/>
      <c r="AR64" s="52"/>
      <c r="AS64" s="52"/>
    </row>
    <row r="65" spans="1:45" s="54" customFormat="1">
      <c r="A65"/>
      <c r="B65"/>
      <c r="C65"/>
      <c r="D65"/>
      <c r="E65"/>
      <c r="F65"/>
      <c r="G65"/>
      <c r="H65"/>
      <c r="I65"/>
      <c r="J65"/>
      <c r="K65"/>
      <c r="L65"/>
      <c r="M65"/>
      <c r="N65"/>
      <c r="O65"/>
      <c r="P65"/>
      <c r="Q65"/>
      <c r="R65"/>
      <c r="S65"/>
      <c r="T65"/>
      <c r="U65"/>
      <c r="V65"/>
      <c r="W65"/>
      <c r="X65"/>
      <c r="Y65"/>
      <c r="Z65"/>
      <c r="AA65"/>
      <c r="AB65" s="320"/>
      <c r="AC65" s="320"/>
      <c r="AD65" s="52"/>
      <c r="AG65" s="52"/>
      <c r="AH65" s="52"/>
      <c r="AI65" s="52"/>
      <c r="AJ65" s="52"/>
      <c r="AK65" s="52"/>
      <c r="AL65" s="52"/>
      <c r="AM65" s="52"/>
      <c r="AN65" s="52"/>
      <c r="AO65" s="52"/>
      <c r="AP65" s="52"/>
      <c r="AQ65" s="52"/>
      <c r="AR65" s="52"/>
      <c r="AS65" s="52"/>
    </row>
    <row r="66" spans="1:45" s="54" customFormat="1">
      <c r="A66"/>
      <c r="B66"/>
      <c r="C66"/>
      <c r="D66"/>
      <c r="E66"/>
      <c r="F66"/>
      <c r="G66"/>
      <c r="H66"/>
      <c r="I66"/>
      <c r="J66"/>
      <c r="K66"/>
      <c r="L66"/>
      <c r="M66"/>
      <c r="N66"/>
      <c r="O66"/>
      <c r="P66"/>
      <c r="Q66"/>
      <c r="R66"/>
      <c r="S66"/>
      <c r="T66"/>
      <c r="U66"/>
      <c r="V66"/>
      <c r="W66"/>
      <c r="X66"/>
      <c r="Y66"/>
      <c r="Z66"/>
      <c r="AA66"/>
      <c r="AB66" s="320"/>
      <c r="AC66" s="320"/>
      <c r="AD66" s="52"/>
      <c r="AG66" s="52"/>
      <c r="AH66" s="52"/>
      <c r="AI66" s="52"/>
      <c r="AJ66" s="52"/>
      <c r="AK66" s="52"/>
      <c r="AL66" s="52"/>
      <c r="AM66" s="52"/>
      <c r="AN66" s="52"/>
      <c r="AO66" s="52"/>
      <c r="AP66" s="52"/>
      <c r="AQ66" s="52"/>
      <c r="AR66" s="52"/>
      <c r="AS66" s="52"/>
    </row>
    <row r="67" spans="1:45" s="54" customFormat="1">
      <c r="A67"/>
      <c r="B67"/>
      <c r="C67"/>
      <c r="D67"/>
      <c r="E67"/>
      <c r="F67"/>
      <c r="G67"/>
      <c r="H67"/>
      <c r="I67"/>
      <c r="J67"/>
      <c r="K67"/>
      <c r="L67"/>
      <c r="M67"/>
      <c r="N67"/>
      <c r="O67"/>
      <c r="P67"/>
      <c r="Q67"/>
      <c r="R67"/>
      <c r="S67"/>
      <c r="T67"/>
      <c r="U67"/>
      <c r="V67"/>
      <c r="W67"/>
      <c r="X67"/>
      <c r="Y67"/>
      <c r="Z67"/>
      <c r="AA67"/>
      <c r="AB67" s="320"/>
      <c r="AC67" s="320"/>
      <c r="AD67" s="52"/>
      <c r="AG67" s="52"/>
      <c r="AH67" s="52"/>
      <c r="AI67" s="52"/>
      <c r="AJ67" s="52"/>
      <c r="AK67" s="52"/>
      <c r="AL67" s="52"/>
      <c r="AM67" s="52"/>
      <c r="AN67" s="52"/>
      <c r="AO67" s="52"/>
      <c r="AP67" s="52"/>
      <c r="AQ67" s="52"/>
      <c r="AR67" s="52"/>
      <c r="AS67" s="52"/>
    </row>
    <row r="68" spans="1:45" s="54" customFormat="1">
      <c r="A68"/>
      <c r="B68"/>
      <c r="C68"/>
      <c r="D68"/>
      <c r="E68"/>
      <c r="F68"/>
      <c r="G68"/>
      <c r="H68"/>
      <c r="I68"/>
      <c r="J68"/>
      <c r="K68"/>
      <c r="L68"/>
      <c r="M68"/>
      <c r="N68"/>
      <c r="O68"/>
      <c r="P68"/>
      <c r="Q68"/>
      <c r="R68"/>
      <c r="S68"/>
      <c r="T68"/>
      <c r="U68"/>
      <c r="V68"/>
      <c r="W68"/>
      <c r="X68"/>
      <c r="Y68"/>
      <c r="Z68"/>
      <c r="AA68"/>
      <c r="AB68" s="320"/>
      <c r="AC68" s="320"/>
      <c r="AD68" s="52"/>
      <c r="AG68" s="52"/>
      <c r="AH68" s="52"/>
      <c r="AI68" s="52"/>
      <c r="AJ68" s="52"/>
      <c r="AK68" s="52"/>
      <c r="AL68" s="52"/>
      <c r="AM68" s="52"/>
      <c r="AN68" s="52"/>
      <c r="AO68" s="52"/>
      <c r="AP68" s="52"/>
      <c r="AQ68" s="52"/>
      <c r="AR68" s="52"/>
      <c r="AS68" s="52"/>
    </row>
    <row r="69" spans="1:45" s="54" customFormat="1">
      <c r="A69"/>
      <c r="B69"/>
      <c r="C69"/>
      <c r="D69"/>
      <c r="E69"/>
      <c r="F69"/>
      <c r="G69"/>
      <c r="H69"/>
      <c r="I69"/>
      <c r="J69"/>
      <c r="K69"/>
      <c r="L69"/>
      <c r="M69"/>
      <c r="N69"/>
      <c r="O69"/>
      <c r="P69"/>
      <c r="Q69"/>
      <c r="R69"/>
      <c r="S69"/>
      <c r="T69"/>
      <c r="U69"/>
      <c r="V69"/>
      <c r="W69"/>
      <c r="X69"/>
      <c r="Y69"/>
      <c r="Z69"/>
      <c r="AA69"/>
      <c r="AB69" s="320"/>
      <c r="AC69" s="320"/>
      <c r="AD69" s="52"/>
      <c r="AG69" s="52"/>
      <c r="AH69" s="52"/>
      <c r="AI69" s="52"/>
      <c r="AJ69" s="52"/>
      <c r="AK69" s="52"/>
      <c r="AL69" s="52"/>
      <c r="AM69" s="52"/>
      <c r="AN69" s="52"/>
      <c r="AO69" s="52"/>
      <c r="AP69" s="52"/>
      <c r="AQ69" s="52"/>
      <c r="AR69" s="52"/>
      <c r="AS69" s="52"/>
    </row>
    <row r="70" spans="1:45" s="54" customFormat="1">
      <c r="A70"/>
      <c r="B70"/>
      <c r="C70"/>
      <c r="D70"/>
      <c r="E70"/>
      <c r="F70"/>
      <c r="G70"/>
      <c r="H70"/>
      <c r="I70"/>
      <c r="J70"/>
      <c r="K70"/>
      <c r="L70"/>
      <c r="M70"/>
      <c r="N70"/>
      <c r="O70"/>
      <c r="P70"/>
      <c r="Q70"/>
      <c r="R70"/>
      <c r="S70"/>
      <c r="T70"/>
      <c r="U70"/>
      <c r="V70"/>
      <c r="W70"/>
      <c r="X70"/>
      <c r="Y70"/>
      <c r="Z70"/>
      <c r="AA70"/>
      <c r="AB70" s="320"/>
      <c r="AC70" s="320"/>
      <c r="AD70" s="52"/>
      <c r="AG70" s="52"/>
      <c r="AH70" s="52"/>
      <c r="AI70" s="52"/>
      <c r="AJ70" s="52"/>
      <c r="AK70" s="52"/>
      <c r="AL70" s="52"/>
      <c r="AM70" s="52"/>
      <c r="AN70" s="52"/>
      <c r="AO70" s="52"/>
      <c r="AP70" s="52"/>
      <c r="AQ70" s="52"/>
      <c r="AR70" s="52"/>
      <c r="AS70" s="52"/>
    </row>
    <row r="71" spans="1:45" s="54" customFormat="1">
      <c r="A71"/>
      <c r="B71"/>
      <c r="C71"/>
      <c r="D71"/>
      <c r="E71"/>
      <c r="F71"/>
      <c r="G71"/>
      <c r="H71"/>
      <c r="I71"/>
      <c r="J71"/>
      <c r="K71"/>
      <c r="L71"/>
      <c r="M71"/>
      <c r="N71"/>
      <c r="O71"/>
      <c r="P71"/>
      <c r="Q71"/>
      <c r="R71"/>
      <c r="S71"/>
      <c r="T71"/>
      <c r="U71"/>
      <c r="V71"/>
      <c r="W71"/>
      <c r="X71"/>
      <c r="Y71"/>
      <c r="Z71"/>
      <c r="AA71"/>
      <c r="AB71" s="320"/>
      <c r="AC71" s="320"/>
      <c r="AD71" s="52"/>
      <c r="AG71" s="52"/>
      <c r="AH71" s="52"/>
      <c r="AI71" s="52"/>
      <c r="AJ71" s="52"/>
      <c r="AK71" s="52"/>
      <c r="AL71" s="52"/>
      <c r="AM71" s="52"/>
      <c r="AN71" s="52"/>
      <c r="AO71" s="52"/>
      <c r="AP71" s="52"/>
      <c r="AQ71" s="52"/>
      <c r="AR71" s="52"/>
      <c r="AS71" s="52"/>
    </row>
    <row r="72" spans="1:45" s="54" customFormat="1">
      <c r="A72"/>
      <c r="B72"/>
      <c r="C72"/>
      <c r="D72"/>
      <c r="E72"/>
      <c r="F72"/>
      <c r="G72"/>
      <c r="H72"/>
      <c r="I72"/>
      <c r="J72"/>
      <c r="K72"/>
      <c r="L72"/>
      <c r="M72"/>
      <c r="N72"/>
      <c r="O72"/>
      <c r="P72"/>
      <c r="Q72"/>
      <c r="R72"/>
      <c r="S72"/>
      <c r="T72"/>
      <c r="U72"/>
      <c r="V72"/>
      <c r="W72"/>
      <c r="X72"/>
      <c r="Y72"/>
      <c r="Z72"/>
      <c r="AA72"/>
      <c r="AB72" s="320"/>
      <c r="AC72" s="320"/>
      <c r="AD72" s="52"/>
      <c r="AG72" s="52"/>
      <c r="AH72" s="52"/>
      <c r="AI72" s="52"/>
      <c r="AJ72" s="52"/>
      <c r="AK72" s="52"/>
      <c r="AL72" s="52"/>
      <c r="AM72" s="52"/>
      <c r="AN72" s="52"/>
      <c r="AO72" s="52"/>
      <c r="AP72" s="52"/>
      <c r="AQ72" s="52"/>
      <c r="AR72" s="52"/>
      <c r="AS72" s="52"/>
    </row>
    <row r="73" spans="1:45" s="54" customFormat="1">
      <c r="A73"/>
      <c r="B73"/>
      <c r="C73"/>
      <c r="D73"/>
      <c r="E73"/>
      <c r="F73"/>
      <c r="G73"/>
      <c r="H73"/>
      <c r="I73"/>
      <c r="J73"/>
      <c r="K73"/>
      <c r="L73"/>
      <c r="M73"/>
      <c r="N73"/>
      <c r="O73"/>
      <c r="P73"/>
      <c r="Q73"/>
      <c r="R73"/>
      <c r="S73"/>
      <c r="T73"/>
      <c r="U73"/>
      <c r="V73"/>
      <c r="W73"/>
      <c r="X73"/>
      <c r="Y73"/>
      <c r="Z73"/>
      <c r="AA73"/>
      <c r="AB73" s="320"/>
      <c r="AC73" s="320"/>
      <c r="AD73" s="52"/>
      <c r="AG73" s="52"/>
      <c r="AH73" s="52"/>
      <c r="AI73" s="52"/>
      <c r="AJ73" s="52"/>
      <c r="AK73" s="52"/>
      <c r="AL73" s="52"/>
      <c r="AM73" s="52"/>
      <c r="AN73" s="52"/>
      <c r="AO73" s="52"/>
      <c r="AP73" s="52"/>
      <c r="AQ73" s="52"/>
      <c r="AR73" s="52"/>
      <c r="AS73" s="52"/>
    </row>
    <row r="74" spans="1:45" s="54" customFormat="1">
      <c r="A74"/>
      <c r="B74"/>
      <c r="C74"/>
      <c r="D74"/>
      <c r="E74"/>
      <c r="F74"/>
      <c r="G74"/>
      <c r="H74"/>
      <c r="I74"/>
      <c r="J74"/>
      <c r="K74"/>
      <c r="L74"/>
      <c r="M74"/>
      <c r="N74"/>
      <c r="O74"/>
      <c r="P74"/>
      <c r="Q74"/>
      <c r="R74"/>
      <c r="S74"/>
      <c r="T74"/>
      <c r="U74"/>
      <c r="V74"/>
      <c r="W74"/>
      <c r="X74"/>
      <c r="Y74"/>
      <c r="Z74"/>
      <c r="AA74"/>
      <c r="AB74" s="320"/>
      <c r="AC74" s="320"/>
      <c r="AD74" s="52"/>
      <c r="AG74" s="52"/>
      <c r="AH74" s="52"/>
      <c r="AI74" s="52"/>
      <c r="AJ74" s="52"/>
      <c r="AK74" s="52"/>
      <c r="AL74" s="52"/>
      <c r="AM74" s="52"/>
      <c r="AN74" s="52"/>
      <c r="AO74" s="52"/>
      <c r="AP74" s="52"/>
      <c r="AQ74" s="52"/>
      <c r="AR74" s="52"/>
      <c r="AS74" s="52"/>
    </row>
    <row r="75" spans="1:45" s="54" customFormat="1">
      <c r="A75"/>
      <c r="B75"/>
      <c r="C75"/>
      <c r="D75"/>
      <c r="E75"/>
      <c r="F75"/>
      <c r="G75"/>
      <c r="H75"/>
      <c r="I75"/>
      <c r="J75"/>
      <c r="K75"/>
      <c r="L75"/>
      <c r="M75"/>
      <c r="N75"/>
      <c r="O75"/>
      <c r="P75"/>
      <c r="Q75"/>
      <c r="R75"/>
      <c r="S75"/>
      <c r="T75"/>
      <c r="U75"/>
      <c r="V75"/>
      <c r="W75"/>
      <c r="X75"/>
      <c r="Y75"/>
      <c r="Z75"/>
      <c r="AA75"/>
      <c r="AB75" s="320"/>
      <c r="AC75" s="320"/>
      <c r="AD75" s="52"/>
      <c r="AG75" s="52"/>
      <c r="AH75" s="52"/>
      <c r="AI75" s="52"/>
      <c r="AJ75" s="52"/>
      <c r="AK75" s="52"/>
      <c r="AL75" s="52"/>
      <c r="AM75" s="52"/>
      <c r="AN75" s="52"/>
      <c r="AO75" s="52"/>
      <c r="AP75" s="52"/>
      <c r="AQ75" s="52"/>
      <c r="AR75" s="52"/>
      <c r="AS75" s="52"/>
    </row>
    <row r="76" spans="1:45" s="54" customFormat="1">
      <c r="A76"/>
      <c r="B76"/>
      <c r="C76"/>
      <c r="D76"/>
      <c r="E76"/>
      <c r="F76"/>
      <c r="G76"/>
      <c r="H76"/>
      <c r="I76"/>
      <c r="J76"/>
      <c r="K76"/>
      <c r="L76"/>
      <c r="M76"/>
      <c r="N76"/>
      <c r="O76"/>
      <c r="P76"/>
      <c r="Q76"/>
      <c r="R76"/>
      <c r="S76"/>
      <c r="T76"/>
      <c r="U76"/>
      <c r="V76"/>
      <c r="W76"/>
      <c r="X76"/>
      <c r="Y76"/>
      <c r="Z76"/>
      <c r="AA76"/>
      <c r="AB76" s="320"/>
      <c r="AC76" s="320"/>
      <c r="AD76" s="52"/>
      <c r="AG76" s="52"/>
      <c r="AH76" s="52"/>
      <c r="AI76" s="52"/>
      <c r="AJ76" s="52"/>
      <c r="AK76" s="52"/>
      <c r="AL76" s="52"/>
      <c r="AM76" s="52"/>
      <c r="AN76" s="52"/>
      <c r="AO76" s="52"/>
      <c r="AP76" s="52"/>
      <c r="AQ76" s="52"/>
      <c r="AR76" s="52"/>
      <c r="AS76" s="52"/>
    </row>
    <row r="77" spans="1:45" s="54" customFormat="1">
      <c r="A77"/>
      <c r="B77"/>
      <c r="C77"/>
      <c r="D77"/>
      <c r="E77"/>
      <c r="F77"/>
      <c r="G77"/>
      <c r="H77"/>
      <c r="I77"/>
      <c r="J77"/>
      <c r="K77"/>
      <c r="L77"/>
      <c r="M77"/>
      <c r="N77"/>
      <c r="O77"/>
      <c r="P77"/>
      <c r="Q77"/>
      <c r="R77"/>
      <c r="S77"/>
      <c r="T77"/>
      <c r="U77"/>
      <c r="V77"/>
      <c r="W77"/>
      <c r="X77"/>
      <c r="Y77"/>
      <c r="Z77"/>
      <c r="AA77"/>
      <c r="AB77" s="320"/>
      <c r="AC77" s="320"/>
      <c r="AD77" s="52"/>
      <c r="AG77" s="52"/>
      <c r="AH77" s="52"/>
      <c r="AI77" s="52"/>
      <c r="AJ77" s="52"/>
      <c r="AK77" s="52"/>
      <c r="AL77" s="52"/>
      <c r="AM77" s="52"/>
      <c r="AN77" s="52"/>
      <c r="AO77" s="52"/>
      <c r="AP77" s="52"/>
      <c r="AQ77" s="52"/>
      <c r="AR77" s="52"/>
      <c r="AS77" s="52"/>
    </row>
    <row r="78" spans="1:45" s="54" customFormat="1">
      <c r="A78"/>
      <c r="B78"/>
      <c r="C78"/>
      <c r="D78"/>
      <c r="E78"/>
      <c r="F78"/>
      <c r="G78"/>
      <c r="H78"/>
      <c r="I78"/>
      <c r="J78"/>
      <c r="K78"/>
      <c r="L78"/>
      <c r="M78"/>
      <c r="N78"/>
      <c r="O78"/>
      <c r="P78"/>
      <c r="Q78"/>
      <c r="R78"/>
      <c r="S78"/>
      <c r="T78"/>
      <c r="U78"/>
      <c r="V78"/>
      <c r="W78"/>
      <c r="X78"/>
      <c r="Y78"/>
      <c r="Z78"/>
      <c r="AA78"/>
      <c r="AB78" s="320"/>
      <c r="AC78" s="320"/>
      <c r="AD78" s="52"/>
      <c r="AG78" s="52"/>
      <c r="AH78" s="52"/>
      <c r="AI78" s="52"/>
      <c r="AJ78" s="52"/>
      <c r="AK78" s="52"/>
      <c r="AL78" s="52"/>
      <c r="AM78" s="52"/>
      <c r="AN78" s="52"/>
      <c r="AO78" s="52"/>
      <c r="AP78" s="52"/>
      <c r="AQ78" s="52"/>
      <c r="AR78" s="52"/>
      <c r="AS78" s="52"/>
    </row>
    <row r="79" spans="1:45" s="54" customFormat="1">
      <c r="A79"/>
      <c r="B79"/>
      <c r="C79"/>
      <c r="D79"/>
      <c r="E79"/>
      <c r="F79"/>
      <c r="G79"/>
      <c r="H79"/>
      <c r="I79"/>
      <c r="J79"/>
      <c r="K79"/>
      <c r="L79"/>
      <c r="M79"/>
      <c r="N79"/>
      <c r="O79"/>
      <c r="P79"/>
      <c r="Q79"/>
      <c r="R79"/>
      <c r="S79"/>
      <c r="T79"/>
      <c r="U79"/>
      <c r="V79"/>
      <c r="W79"/>
      <c r="X79"/>
      <c r="Y79"/>
      <c r="Z79"/>
      <c r="AA79"/>
      <c r="AB79" s="320"/>
      <c r="AC79" s="320"/>
      <c r="AD79" s="52"/>
      <c r="AG79" s="52"/>
      <c r="AH79" s="52"/>
      <c r="AI79" s="52"/>
      <c r="AJ79" s="52"/>
      <c r="AK79" s="52"/>
      <c r="AL79" s="52"/>
      <c r="AM79" s="52"/>
      <c r="AN79" s="52"/>
      <c r="AO79" s="52"/>
      <c r="AP79" s="52"/>
      <c r="AQ79" s="52"/>
      <c r="AR79" s="52"/>
      <c r="AS79" s="52"/>
    </row>
    <row r="80" spans="1:45" s="54" customFormat="1">
      <c r="A80"/>
      <c r="B80"/>
      <c r="C80"/>
      <c r="D80"/>
      <c r="E80"/>
      <c r="F80"/>
      <c r="G80"/>
      <c r="H80"/>
      <c r="I80"/>
      <c r="J80"/>
      <c r="K80"/>
      <c r="L80"/>
      <c r="M80"/>
      <c r="N80"/>
      <c r="O80"/>
      <c r="P80"/>
      <c r="Q80"/>
      <c r="R80"/>
      <c r="S80"/>
      <c r="T80"/>
      <c r="U80"/>
      <c r="V80"/>
      <c r="W80"/>
      <c r="X80"/>
      <c r="Y80"/>
      <c r="Z80"/>
      <c r="AA80"/>
      <c r="AB80" s="320"/>
      <c r="AC80" s="320"/>
      <c r="AD80" s="52"/>
      <c r="AG80" s="52"/>
      <c r="AH80" s="52"/>
      <c r="AI80" s="52"/>
      <c r="AJ80" s="52"/>
      <c r="AK80" s="52"/>
      <c r="AL80" s="52"/>
      <c r="AM80" s="52"/>
      <c r="AN80" s="52"/>
      <c r="AO80" s="52"/>
      <c r="AP80" s="52"/>
      <c r="AQ80" s="52"/>
      <c r="AR80" s="52"/>
      <c r="AS80" s="52"/>
    </row>
    <row r="81" spans="1:45" s="54" customFormat="1">
      <c r="A81"/>
      <c r="B81"/>
      <c r="C81"/>
      <c r="D81"/>
      <c r="E81"/>
      <c r="F81"/>
      <c r="G81"/>
      <c r="H81"/>
      <c r="I81"/>
      <c r="J81"/>
      <c r="K81"/>
      <c r="L81"/>
      <c r="M81"/>
      <c r="N81"/>
      <c r="O81"/>
      <c r="P81"/>
      <c r="Q81"/>
      <c r="R81"/>
      <c r="S81"/>
      <c r="T81"/>
      <c r="U81"/>
      <c r="V81"/>
      <c r="W81"/>
      <c r="X81"/>
      <c r="Y81"/>
      <c r="Z81"/>
      <c r="AA81"/>
      <c r="AB81" s="320"/>
      <c r="AC81" s="320"/>
      <c r="AD81" s="52"/>
      <c r="AG81" s="52"/>
      <c r="AH81" s="52"/>
      <c r="AI81" s="52"/>
      <c r="AJ81" s="52"/>
      <c r="AK81" s="52"/>
      <c r="AL81" s="52"/>
      <c r="AM81" s="52"/>
      <c r="AN81" s="52"/>
      <c r="AO81" s="52"/>
      <c r="AP81" s="52"/>
      <c r="AQ81" s="52"/>
      <c r="AR81" s="52"/>
      <c r="AS81" s="52"/>
    </row>
    <row r="82" spans="1:45" s="54" customFormat="1">
      <c r="A82"/>
      <c r="B82"/>
      <c r="C82"/>
      <c r="D82"/>
      <c r="E82"/>
      <c r="F82"/>
      <c r="G82"/>
      <c r="H82"/>
      <c r="I82"/>
      <c r="J82"/>
      <c r="K82"/>
      <c r="L82"/>
      <c r="M82"/>
      <c r="N82"/>
      <c r="O82"/>
      <c r="P82"/>
      <c r="Q82"/>
      <c r="R82"/>
      <c r="S82"/>
      <c r="T82"/>
      <c r="U82"/>
      <c r="V82"/>
      <c r="W82"/>
      <c r="X82"/>
      <c r="Y82"/>
      <c r="Z82"/>
      <c r="AA82"/>
      <c r="AB82" s="320"/>
      <c r="AC82" s="320"/>
      <c r="AD82" s="52"/>
      <c r="AG82" s="52"/>
      <c r="AH82" s="52"/>
      <c r="AI82" s="52"/>
      <c r="AJ82" s="52"/>
      <c r="AK82" s="52"/>
      <c r="AL82" s="52"/>
      <c r="AM82" s="52"/>
      <c r="AN82" s="52"/>
      <c r="AO82" s="52"/>
      <c r="AP82" s="52"/>
      <c r="AQ82" s="52"/>
      <c r="AR82" s="52"/>
      <c r="AS82" s="52"/>
    </row>
    <row r="83" spans="1:45" s="54" customFormat="1">
      <c r="A83"/>
      <c r="B83"/>
      <c r="C83"/>
      <c r="D83"/>
      <c r="E83"/>
      <c r="F83"/>
      <c r="G83"/>
      <c r="H83"/>
      <c r="I83"/>
      <c r="J83"/>
      <c r="K83"/>
      <c r="L83"/>
      <c r="M83"/>
      <c r="N83"/>
      <c r="O83"/>
      <c r="P83"/>
      <c r="Q83"/>
      <c r="R83"/>
      <c r="S83"/>
      <c r="T83"/>
      <c r="U83"/>
      <c r="V83"/>
      <c r="W83"/>
      <c r="X83"/>
      <c r="Y83"/>
      <c r="Z83"/>
      <c r="AA83"/>
      <c r="AB83" s="320"/>
      <c r="AC83" s="320"/>
      <c r="AD83" s="52"/>
      <c r="AG83" s="52"/>
      <c r="AH83" s="52"/>
      <c r="AI83" s="52"/>
      <c r="AJ83" s="52"/>
      <c r="AK83" s="52"/>
      <c r="AL83" s="52"/>
      <c r="AM83" s="52"/>
      <c r="AN83" s="52"/>
      <c r="AO83" s="52"/>
      <c r="AP83" s="52"/>
      <c r="AQ83" s="52"/>
      <c r="AR83" s="52"/>
      <c r="AS83" s="52"/>
    </row>
    <row r="84" spans="1:45" s="54" customFormat="1">
      <c r="A84"/>
      <c r="B84"/>
      <c r="C84"/>
      <c r="D84"/>
      <c r="E84"/>
      <c r="F84"/>
      <c r="G84"/>
      <c r="H84"/>
      <c r="I84"/>
      <c r="J84"/>
      <c r="K84"/>
      <c r="L84"/>
      <c r="M84"/>
      <c r="N84"/>
      <c r="O84"/>
      <c r="P84"/>
      <c r="Q84"/>
      <c r="R84"/>
      <c r="S84"/>
      <c r="T84"/>
      <c r="U84"/>
      <c r="V84"/>
      <c r="W84"/>
      <c r="X84"/>
      <c r="Y84"/>
      <c r="Z84"/>
      <c r="AA84"/>
      <c r="AB84" s="320"/>
      <c r="AC84" s="320"/>
      <c r="AD84" s="52"/>
      <c r="AG84" s="52"/>
      <c r="AH84" s="52"/>
      <c r="AI84" s="52"/>
      <c r="AJ84" s="52"/>
      <c r="AK84" s="52"/>
      <c r="AL84" s="52"/>
      <c r="AM84" s="52"/>
      <c r="AN84" s="52"/>
      <c r="AO84" s="52"/>
      <c r="AP84" s="52"/>
      <c r="AQ84" s="52"/>
      <c r="AR84" s="52"/>
      <c r="AS84" s="52"/>
    </row>
    <row r="85" spans="1:45" s="54" customFormat="1">
      <c r="A85"/>
      <c r="B85"/>
      <c r="C85"/>
      <c r="D85"/>
      <c r="E85"/>
      <c r="F85"/>
      <c r="G85"/>
      <c r="H85"/>
      <c r="I85"/>
      <c r="J85"/>
      <c r="K85"/>
      <c r="L85"/>
      <c r="M85"/>
      <c r="N85"/>
      <c r="O85"/>
      <c r="P85"/>
      <c r="Q85"/>
      <c r="R85"/>
      <c r="S85"/>
      <c r="T85"/>
      <c r="U85"/>
      <c r="V85"/>
      <c r="W85"/>
      <c r="X85"/>
      <c r="Y85"/>
      <c r="Z85"/>
      <c r="AA85"/>
      <c r="AB85" s="320"/>
      <c r="AC85" s="320"/>
      <c r="AD85" s="52"/>
      <c r="AG85" s="52"/>
      <c r="AH85" s="52"/>
      <c r="AI85" s="52"/>
      <c r="AJ85" s="52"/>
      <c r="AK85" s="52"/>
      <c r="AL85" s="52"/>
      <c r="AM85" s="52"/>
      <c r="AN85" s="52"/>
      <c r="AO85" s="52"/>
      <c r="AP85" s="52"/>
      <c r="AQ85" s="52"/>
      <c r="AR85" s="52"/>
      <c r="AS85" s="52"/>
    </row>
    <row r="86" spans="1:45" s="54" customFormat="1">
      <c r="A86"/>
      <c r="B86"/>
      <c r="C86"/>
      <c r="D86"/>
      <c r="E86"/>
      <c r="F86"/>
      <c r="G86"/>
      <c r="H86"/>
      <c r="I86"/>
      <c r="J86"/>
      <c r="K86"/>
      <c r="L86"/>
      <c r="M86"/>
      <c r="N86"/>
      <c r="O86"/>
      <c r="P86"/>
      <c r="Q86"/>
      <c r="R86"/>
      <c r="S86"/>
      <c r="T86"/>
      <c r="U86"/>
      <c r="V86"/>
      <c r="W86"/>
      <c r="X86"/>
      <c r="Y86"/>
      <c r="Z86"/>
      <c r="AA86"/>
      <c r="AB86" s="320"/>
      <c r="AC86" s="320"/>
      <c r="AD86" s="52"/>
      <c r="AG86" s="52"/>
      <c r="AH86" s="52"/>
      <c r="AI86" s="52"/>
      <c r="AJ86" s="52"/>
      <c r="AK86" s="52"/>
      <c r="AL86" s="52"/>
      <c r="AM86" s="52"/>
      <c r="AN86" s="52"/>
      <c r="AO86" s="52"/>
      <c r="AP86" s="52"/>
      <c r="AQ86" s="52"/>
      <c r="AR86" s="52"/>
      <c r="AS86" s="52"/>
    </row>
    <row r="87" spans="1:45" s="54" customFormat="1">
      <c r="A87"/>
      <c r="B87"/>
      <c r="C87"/>
      <c r="D87"/>
      <c r="E87"/>
      <c r="F87"/>
      <c r="G87"/>
      <c r="H87"/>
      <c r="I87"/>
      <c r="J87"/>
      <c r="K87"/>
      <c r="L87"/>
      <c r="M87"/>
      <c r="N87"/>
      <c r="O87"/>
      <c r="P87"/>
      <c r="Q87"/>
      <c r="R87"/>
      <c r="S87"/>
      <c r="T87"/>
      <c r="U87"/>
      <c r="V87"/>
      <c r="W87"/>
      <c r="X87"/>
      <c r="Y87"/>
      <c r="Z87"/>
      <c r="AA87"/>
      <c r="AB87" s="320"/>
      <c r="AC87" s="320"/>
      <c r="AD87" s="52"/>
      <c r="AG87" s="52"/>
      <c r="AH87" s="52"/>
      <c r="AI87" s="52"/>
      <c r="AJ87" s="52"/>
      <c r="AK87" s="52"/>
      <c r="AL87" s="52"/>
      <c r="AM87" s="52"/>
      <c r="AN87" s="52"/>
      <c r="AO87" s="52"/>
      <c r="AP87" s="52"/>
      <c r="AQ87" s="52"/>
      <c r="AR87" s="52"/>
      <c r="AS87" s="52"/>
    </row>
    <row r="88" spans="1:45" s="54" customFormat="1">
      <c r="A88"/>
      <c r="B88"/>
      <c r="C88"/>
      <c r="D88"/>
      <c r="E88"/>
      <c r="F88"/>
      <c r="G88"/>
      <c r="H88"/>
      <c r="I88"/>
      <c r="J88"/>
      <c r="K88"/>
      <c r="L88"/>
      <c r="M88"/>
      <c r="N88"/>
      <c r="O88"/>
      <c r="P88"/>
      <c r="Q88"/>
      <c r="R88"/>
      <c r="S88"/>
      <c r="T88"/>
      <c r="U88"/>
      <c r="V88"/>
      <c r="W88"/>
      <c r="X88"/>
      <c r="Y88"/>
      <c r="Z88"/>
      <c r="AA88"/>
      <c r="AB88" s="320"/>
      <c r="AC88" s="320"/>
      <c r="AD88" s="52"/>
      <c r="AG88" s="52"/>
      <c r="AH88" s="52"/>
      <c r="AI88" s="52"/>
      <c r="AJ88" s="52"/>
      <c r="AK88" s="52"/>
      <c r="AL88" s="52"/>
      <c r="AM88" s="52"/>
      <c r="AN88" s="52"/>
      <c r="AO88" s="52"/>
      <c r="AP88" s="52"/>
      <c r="AQ88" s="52"/>
      <c r="AR88" s="52"/>
      <c r="AS88" s="52"/>
    </row>
    <row r="89" spans="1:45" s="54" customFormat="1">
      <c r="A89"/>
      <c r="B89"/>
      <c r="C89"/>
      <c r="D89"/>
      <c r="E89"/>
      <c r="F89"/>
      <c r="G89"/>
      <c r="H89"/>
      <c r="I89"/>
      <c r="J89"/>
      <c r="K89"/>
      <c r="L89"/>
      <c r="M89"/>
      <c r="N89"/>
      <c r="O89"/>
      <c r="P89"/>
      <c r="Q89"/>
      <c r="R89"/>
      <c r="S89"/>
      <c r="T89"/>
      <c r="U89"/>
      <c r="V89"/>
      <c r="W89"/>
      <c r="X89"/>
      <c r="Y89"/>
      <c r="Z89"/>
      <c r="AA89"/>
      <c r="AB89" s="320"/>
      <c r="AC89" s="320"/>
      <c r="AD89" s="52"/>
      <c r="AG89" s="52"/>
      <c r="AH89" s="52"/>
      <c r="AI89" s="52"/>
      <c r="AJ89" s="52"/>
      <c r="AK89" s="52"/>
      <c r="AL89" s="52"/>
      <c r="AM89" s="52"/>
      <c r="AN89" s="52"/>
      <c r="AO89" s="52"/>
      <c r="AP89" s="52"/>
      <c r="AQ89" s="52"/>
      <c r="AR89" s="52"/>
      <c r="AS89" s="52"/>
    </row>
    <row r="90" spans="1:45" s="54" customFormat="1">
      <c r="A90"/>
      <c r="B90"/>
      <c r="C90"/>
      <c r="D90"/>
      <c r="E90"/>
      <c r="F90"/>
      <c r="G90"/>
      <c r="H90"/>
      <c r="I90"/>
      <c r="J90"/>
      <c r="K90"/>
      <c r="L90"/>
      <c r="M90"/>
      <c r="N90"/>
      <c r="O90"/>
      <c r="P90"/>
      <c r="Q90"/>
      <c r="R90"/>
      <c r="S90"/>
      <c r="T90"/>
      <c r="U90"/>
      <c r="V90"/>
      <c r="W90"/>
      <c r="X90"/>
      <c r="Y90"/>
      <c r="Z90"/>
      <c r="AA90"/>
      <c r="AB90" s="320"/>
      <c r="AC90" s="320"/>
      <c r="AD90" s="52"/>
      <c r="AG90" s="52"/>
      <c r="AH90" s="52"/>
      <c r="AI90" s="52"/>
      <c r="AJ90" s="52"/>
      <c r="AK90" s="52"/>
      <c r="AL90" s="52"/>
      <c r="AM90" s="52"/>
      <c r="AN90" s="52"/>
      <c r="AO90" s="52"/>
      <c r="AP90" s="52"/>
      <c r="AQ90" s="52"/>
      <c r="AR90" s="52"/>
      <c r="AS90" s="52"/>
    </row>
    <row r="91" spans="1:45" s="54" customFormat="1">
      <c r="A91"/>
      <c r="B91"/>
      <c r="C91"/>
      <c r="D91"/>
      <c r="E91"/>
      <c r="F91"/>
      <c r="G91"/>
      <c r="H91"/>
      <c r="I91"/>
      <c r="J91"/>
      <c r="K91"/>
      <c r="L91"/>
      <c r="M91"/>
      <c r="N91"/>
      <c r="O91"/>
      <c r="P91"/>
      <c r="Q91"/>
      <c r="R91"/>
      <c r="S91"/>
      <c r="T91"/>
      <c r="U91"/>
      <c r="V91"/>
      <c r="W91"/>
      <c r="X91"/>
      <c r="Y91"/>
      <c r="Z91"/>
      <c r="AA91"/>
      <c r="AB91"/>
      <c r="AC91"/>
      <c r="AD91" s="52"/>
      <c r="AG91" s="52"/>
      <c r="AH91" s="52"/>
      <c r="AI91" s="52"/>
      <c r="AJ91" s="52"/>
      <c r="AK91" s="52"/>
      <c r="AL91" s="52"/>
      <c r="AM91" s="52"/>
      <c r="AN91" s="52"/>
      <c r="AO91" s="52"/>
      <c r="AP91" s="52"/>
      <c r="AQ91" s="52"/>
      <c r="AR91" s="52"/>
      <c r="AS91" s="52"/>
    </row>
    <row r="92" spans="1:45" s="54" customFormat="1">
      <c r="A92"/>
      <c r="B92"/>
      <c r="C92"/>
      <c r="D92"/>
      <c r="E92"/>
      <c r="F92"/>
      <c r="G92"/>
      <c r="H92"/>
      <c r="I92"/>
      <c r="J92"/>
      <c r="K92"/>
      <c r="L92"/>
      <c r="M92"/>
      <c r="N92"/>
      <c r="O92"/>
      <c r="P92"/>
      <c r="Q92"/>
      <c r="R92"/>
      <c r="S92"/>
      <c r="T92"/>
      <c r="U92"/>
      <c r="V92"/>
      <c r="W92"/>
      <c r="X92"/>
      <c r="Y92"/>
      <c r="Z92"/>
      <c r="AA92"/>
      <c r="AB92"/>
      <c r="AC92"/>
      <c r="AD92" s="52"/>
      <c r="AG92" s="52"/>
      <c r="AH92" s="52"/>
      <c r="AI92" s="52"/>
      <c r="AJ92" s="52"/>
      <c r="AK92" s="52"/>
      <c r="AL92" s="52"/>
      <c r="AM92" s="52"/>
      <c r="AN92" s="52"/>
      <c r="AO92" s="52"/>
      <c r="AP92" s="52"/>
      <c r="AQ92" s="52"/>
      <c r="AR92" s="52"/>
      <c r="AS92" s="52"/>
    </row>
    <row r="93" spans="1:45" s="54" customFormat="1">
      <c r="A93"/>
      <c r="B93"/>
      <c r="C93"/>
      <c r="D93"/>
      <c r="E93"/>
      <c r="F93"/>
      <c r="G93"/>
      <c r="H93"/>
      <c r="I93"/>
      <c r="J93"/>
      <c r="K93"/>
      <c r="L93"/>
      <c r="M93"/>
      <c r="N93"/>
      <c r="O93"/>
      <c r="P93"/>
      <c r="Q93"/>
      <c r="R93"/>
      <c r="S93"/>
      <c r="T93"/>
      <c r="U93"/>
      <c r="V93"/>
      <c r="W93"/>
      <c r="X93"/>
      <c r="Y93"/>
      <c r="Z93"/>
      <c r="AA93"/>
      <c r="AB93"/>
      <c r="AC93"/>
      <c r="AD93" s="52"/>
      <c r="AG93" s="52"/>
      <c r="AH93" s="52"/>
      <c r="AI93" s="52"/>
      <c r="AJ93" s="52"/>
      <c r="AK93" s="52"/>
      <c r="AL93" s="52"/>
      <c r="AM93" s="52"/>
      <c r="AN93" s="52"/>
      <c r="AO93" s="52"/>
      <c r="AP93" s="52"/>
      <c r="AQ93" s="52"/>
      <c r="AR93" s="52"/>
      <c r="AS93" s="52"/>
    </row>
    <row r="94" spans="1:45" s="54" customFormat="1">
      <c r="A94"/>
      <c r="B94"/>
      <c r="C94"/>
      <c r="D94"/>
      <c r="E94"/>
      <c r="F94"/>
      <c r="G94"/>
      <c r="H94"/>
      <c r="I94"/>
      <c r="J94"/>
      <c r="K94"/>
      <c r="L94"/>
      <c r="M94"/>
      <c r="N94"/>
      <c r="O94"/>
      <c r="P94"/>
      <c r="Q94"/>
      <c r="R94"/>
      <c r="S94"/>
      <c r="T94"/>
      <c r="U94"/>
      <c r="V94"/>
      <c r="W94"/>
      <c r="X94"/>
      <c r="Y94"/>
      <c r="Z94"/>
      <c r="AA94"/>
      <c r="AB94"/>
      <c r="AC94"/>
      <c r="AD94" s="52"/>
      <c r="AG94" s="52"/>
      <c r="AH94" s="52"/>
      <c r="AI94" s="52"/>
      <c r="AJ94" s="52"/>
      <c r="AK94" s="52"/>
      <c r="AL94" s="52"/>
      <c r="AM94" s="52"/>
      <c r="AN94" s="52"/>
      <c r="AO94" s="52"/>
      <c r="AP94" s="52"/>
      <c r="AQ94" s="52"/>
      <c r="AR94" s="52"/>
      <c r="AS94" s="52"/>
    </row>
    <row r="95" spans="1:45" s="52" customFormat="1">
      <c r="A95"/>
      <c r="B95"/>
      <c r="C95"/>
      <c r="D95"/>
      <c r="E95"/>
      <c r="F95"/>
      <c r="G95"/>
      <c r="H95"/>
      <c r="I95"/>
      <c r="J95"/>
      <c r="K95"/>
      <c r="L95"/>
      <c r="M95"/>
      <c r="N95"/>
      <c r="O95"/>
      <c r="P95"/>
      <c r="Q95"/>
      <c r="R95"/>
      <c r="S95"/>
      <c r="T95"/>
      <c r="U95"/>
      <c r="V95"/>
      <c r="W95"/>
      <c r="X95"/>
      <c r="Y95"/>
      <c r="Z95"/>
      <c r="AA95"/>
      <c r="AB95"/>
      <c r="AC95"/>
      <c r="AE95" s="54"/>
      <c r="AF95" s="54"/>
    </row>
    <row r="96" spans="1:45" s="52" customFormat="1">
      <c r="A96"/>
      <c r="B96"/>
      <c r="C96"/>
      <c r="D96"/>
      <c r="E96"/>
      <c r="F96"/>
      <c r="G96"/>
      <c r="H96"/>
      <c r="I96"/>
      <c r="J96"/>
      <c r="K96"/>
      <c r="L96"/>
      <c r="M96"/>
      <c r="N96"/>
      <c r="O96"/>
      <c r="P96"/>
      <c r="Q96"/>
      <c r="R96"/>
      <c r="S96"/>
      <c r="T96"/>
      <c r="U96"/>
      <c r="V96"/>
      <c r="W96"/>
      <c r="X96"/>
      <c r="Y96"/>
      <c r="Z96"/>
      <c r="AA96"/>
      <c r="AB96"/>
      <c r="AC96"/>
      <c r="AE96" s="54"/>
    </row>
    <row r="97" spans="1:32" s="52" customFormat="1">
      <c r="A97"/>
      <c r="B97"/>
      <c r="C97"/>
      <c r="D97"/>
      <c r="E97"/>
      <c r="F97"/>
      <c r="G97"/>
      <c r="H97"/>
      <c r="I97"/>
      <c r="J97"/>
      <c r="K97"/>
      <c r="L97"/>
      <c r="M97"/>
      <c r="N97"/>
      <c r="O97"/>
      <c r="P97"/>
      <c r="Q97"/>
      <c r="R97"/>
      <c r="S97"/>
      <c r="T97"/>
      <c r="U97"/>
      <c r="V97"/>
      <c r="W97"/>
      <c r="X97"/>
      <c r="Y97"/>
      <c r="Z97"/>
      <c r="AA97"/>
      <c r="AB97"/>
      <c r="AC97"/>
      <c r="AE97" s="54"/>
      <c r="AF97" s="54"/>
    </row>
    <row r="98" spans="1:32" s="52" customFormat="1">
      <c r="A98"/>
      <c r="B98"/>
      <c r="C98"/>
      <c r="D98"/>
      <c r="E98"/>
      <c r="F98"/>
      <c r="G98"/>
      <c r="H98"/>
      <c r="I98"/>
      <c r="J98"/>
      <c r="K98"/>
      <c r="L98"/>
      <c r="M98"/>
      <c r="N98"/>
      <c r="O98"/>
      <c r="P98"/>
      <c r="Q98"/>
      <c r="R98"/>
      <c r="S98"/>
      <c r="T98"/>
      <c r="U98"/>
      <c r="V98"/>
      <c r="W98"/>
      <c r="X98"/>
      <c r="Y98"/>
      <c r="Z98"/>
      <c r="AA98"/>
      <c r="AB98"/>
      <c r="AC98"/>
      <c r="AE98" s="54"/>
      <c r="AF98" s="54"/>
    </row>
  </sheetData>
  <mergeCells count="114">
    <mergeCell ref="S33:W33"/>
    <mergeCell ref="X33:AB33"/>
    <mergeCell ref="X37:AB37"/>
    <mergeCell ref="B31:F31"/>
    <mergeCell ref="G31:M31"/>
    <mergeCell ref="N31:R31"/>
    <mergeCell ref="S31:W31"/>
    <mergeCell ref="X31:AB31"/>
    <mergeCell ref="B32:F32"/>
    <mergeCell ref="G32:M32"/>
    <mergeCell ref="N32:R32"/>
    <mergeCell ref="S32:W32"/>
    <mergeCell ref="X32:AB32"/>
    <mergeCell ref="B29:F29"/>
    <mergeCell ref="G29:M29"/>
    <mergeCell ref="N29:R29"/>
    <mergeCell ref="S29:W29"/>
    <mergeCell ref="X29:AB29"/>
    <mergeCell ref="B30:F30"/>
    <mergeCell ref="G30:M30"/>
    <mergeCell ref="B24:F24"/>
    <mergeCell ref="G24:M24"/>
    <mergeCell ref="N24:R24"/>
    <mergeCell ref="S24:W24"/>
    <mergeCell ref="X24:AB24"/>
    <mergeCell ref="N30:R30"/>
    <mergeCell ref="S30:W30"/>
    <mergeCell ref="X30:AB30"/>
    <mergeCell ref="S25:W25"/>
    <mergeCell ref="X25:AB25"/>
    <mergeCell ref="B28:F28"/>
    <mergeCell ref="G28:M28"/>
    <mergeCell ref="N28:R28"/>
    <mergeCell ref="S28:W28"/>
    <mergeCell ref="X28:AB28"/>
    <mergeCell ref="B22:F22"/>
    <mergeCell ref="G22:M22"/>
    <mergeCell ref="N22:R22"/>
    <mergeCell ref="S22:W22"/>
    <mergeCell ref="X22:AB22"/>
    <mergeCell ref="B23:F23"/>
    <mergeCell ref="G23:M23"/>
    <mergeCell ref="N23:R23"/>
    <mergeCell ref="S23:W23"/>
    <mergeCell ref="X23:AB23"/>
    <mergeCell ref="W17:Y17"/>
    <mergeCell ref="Z17:AB17"/>
    <mergeCell ref="B20:F20"/>
    <mergeCell ref="G20:M20"/>
    <mergeCell ref="N20:R20"/>
    <mergeCell ref="S20:W20"/>
    <mergeCell ref="X20:AB20"/>
    <mergeCell ref="B21:F21"/>
    <mergeCell ref="G21:M21"/>
    <mergeCell ref="N21:R21"/>
    <mergeCell ref="S21:W21"/>
    <mergeCell ref="X21:AB21"/>
    <mergeCell ref="B15:D15"/>
    <mergeCell ref="E15:G15"/>
    <mergeCell ref="H15:K15"/>
    <mergeCell ref="L15:P15"/>
    <mergeCell ref="Q15:S15"/>
    <mergeCell ref="T15:V15"/>
    <mergeCell ref="W15:Y15"/>
    <mergeCell ref="Z15:AB15"/>
    <mergeCell ref="B16:D16"/>
    <mergeCell ref="E16:G16"/>
    <mergeCell ref="H16:K16"/>
    <mergeCell ref="L16:P16"/>
    <mergeCell ref="Q16:S16"/>
    <mergeCell ref="T16:V16"/>
    <mergeCell ref="W16:Y16"/>
    <mergeCell ref="Z16:AB16"/>
    <mergeCell ref="B13:D13"/>
    <mergeCell ref="E13:G13"/>
    <mergeCell ref="H13:K13"/>
    <mergeCell ref="L13:P13"/>
    <mergeCell ref="Q13:S13"/>
    <mergeCell ref="T13:V13"/>
    <mergeCell ref="W13:Y13"/>
    <mergeCell ref="Z13:AB13"/>
    <mergeCell ref="B14:D14"/>
    <mergeCell ref="E14:G14"/>
    <mergeCell ref="H14:K14"/>
    <mergeCell ref="L14:P14"/>
    <mergeCell ref="Q14:S14"/>
    <mergeCell ref="T14:V14"/>
    <mergeCell ref="W14:Y14"/>
    <mergeCell ref="Z14:AB14"/>
    <mergeCell ref="B11:D11"/>
    <mergeCell ref="E11:G11"/>
    <mergeCell ref="H11:K11"/>
    <mergeCell ref="L11:P11"/>
    <mergeCell ref="Q11:S11"/>
    <mergeCell ref="T11:V11"/>
    <mergeCell ref="W11:Y11"/>
    <mergeCell ref="Z11:AB11"/>
    <mergeCell ref="B12:D12"/>
    <mergeCell ref="E12:G12"/>
    <mergeCell ref="H12:K12"/>
    <mergeCell ref="L12:P12"/>
    <mergeCell ref="Q12:S12"/>
    <mergeCell ref="T12:V12"/>
    <mergeCell ref="W12:Y12"/>
    <mergeCell ref="Z12:AB12"/>
    <mergeCell ref="A2:AC2"/>
    <mergeCell ref="B8:D10"/>
    <mergeCell ref="E8:G10"/>
    <mergeCell ref="H8:K10"/>
    <mergeCell ref="L8:P10"/>
    <mergeCell ref="Q8:S10"/>
    <mergeCell ref="T8:V10"/>
    <mergeCell ref="W8:Y10"/>
    <mergeCell ref="Z8:AB10"/>
  </mergeCells>
  <phoneticPr fontId="2"/>
  <dataValidations count="1">
    <dataValidation type="list" allowBlank="1" showInputMessage="1" showErrorMessage="1" sqref="B11:D16" xr:uid="{F02CAABC-A847-421C-BA1F-C485953CE0B2}">
      <formula1>$AE$8:$AE$9</formula1>
    </dataValidation>
  </dataValidations>
  <pageMargins left="0.70866141732283472" right="0" top="0.74803149606299213" bottom="0.35433070866141736" header="0.31496062992125984" footer="0.31496062992125984"/>
  <pageSetup paperSize="9" scale="90" orientation="portrait" verticalDpi="1200"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3" sqref="A3"/>
    </sheetView>
  </sheetViews>
  <sheetFormatPr defaultRowHeight="18.75"/>
  <cols>
    <col min="1" max="9" width="9.375" customWidth="1"/>
    <col min="10" max="25" width="9" style="52"/>
  </cols>
  <sheetData>
    <row r="1" spans="1:14">
      <c r="A1" s="25" t="s">
        <v>756</v>
      </c>
      <c r="B1" s="27"/>
      <c r="C1" s="27"/>
      <c r="D1" s="27"/>
      <c r="E1" s="27"/>
      <c r="F1" s="51"/>
      <c r="G1" s="126"/>
      <c r="H1" s="27"/>
      <c r="I1" s="127" t="s">
        <v>605</v>
      </c>
    </row>
    <row r="2" spans="1:14">
      <c r="A2" s="1323">
        <f>'０注意事項等'!A2</f>
        <v>0</v>
      </c>
      <c r="B2" s="1323"/>
      <c r="C2" s="1323"/>
      <c r="D2" s="1323"/>
      <c r="E2" s="1323"/>
      <c r="F2" s="1323"/>
      <c r="G2" s="1323"/>
      <c r="H2" s="1323"/>
      <c r="I2" s="1323"/>
    </row>
    <row r="3" spans="1:14">
      <c r="A3" s="17"/>
    </row>
    <row r="4" spans="1:14">
      <c r="A4" s="155" t="s">
        <v>839</v>
      </c>
    </row>
    <row r="5" spans="1:14">
      <c r="A5" s="155"/>
    </row>
    <row r="6" spans="1:14">
      <c r="A6" s="1463" t="s">
        <v>843</v>
      </c>
      <c r="B6" s="1463"/>
      <c r="C6" s="1631" t="s">
        <v>604</v>
      </c>
      <c r="D6" s="1631"/>
      <c r="E6" s="1631"/>
    </row>
    <row r="7" spans="1:14" ht="19.5" thickBot="1">
      <c r="A7" s="155"/>
    </row>
    <row r="8" spans="1:14">
      <c r="A8" s="636"/>
      <c r="B8" s="626"/>
      <c r="C8" s="626"/>
      <c r="D8" s="626"/>
      <c r="E8" s="626"/>
      <c r="F8" s="626"/>
      <c r="G8" s="626"/>
      <c r="H8" s="626"/>
      <c r="I8" s="627"/>
    </row>
    <row r="9" spans="1:14">
      <c r="A9" s="634" t="s">
        <v>596</v>
      </c>
      <c r="B9" s="628"/>
      <c r="C9" s="628"/>
      <c r="D9" s="628"/>
      <c r="E9" s="628"/>
      <c r="F9" s="628"/>
      <c r="G9" s="628"/>
      <c r="H9" s="628"/>
      <c r="I9" s="629"/>
      <c r="K9" s="620" t="s">
        <v>127</v>
      </c>
      <c r="L9" s="59"/>
      <c r="N9" s="63"/>
    </row>
    <row r="10" spans="1:14">
      <c r="A10" s="635" t="s">
        <v>595</v>
      </c>
      <c r="B10" s="149"/>
      <c r="C10" s="628"/>
      <c r="D10" s="628"/>
      <c r="E10" s="628"/>
      <c r="F10" s="628"/>
      <c r="G10" s="628"/>
      <c r="H10" s="628"/>
      <c r="I10" s="629"/>
      <c r="K10" s="151" t="s">
        <v>75</v>
      </c>
      <c r="L10" s="59"/>
    </row>
    <row r="11" spans="1:14">
      <c r="A11" s="635" t="s">
        <v>597</v>
      </c>
      <c r="C11" s="628"/>
      <c r="D11" s="628"/>
      <c r="E11" s="628"/>
      <c r="F11" s="628"/>
      <c r="G11" s="628"/>
      <c r="H11" s="628"/>
      <c r="I11" s="629"/>
      <c r="K11" s="151"/>
      <c r="L11" s="59"/>
      <c r="N11" s="63"/>
    </row>
    <row r="12" spans="1:14">
      <c r="A12" s="635"/>
      <c r="C12" s="628"/>
      <c r="D12" s="628"/>
      <c r="E12" s="628"/>
      <c r="F12" s="628"/>
      <c r="G12" s="628"/>
      <c r="H12" s="628"/>
      <c r="I12" s="629"/>
      <c r="K12" s="620" t="s">
        <v>76</v>
      </c>
      <c r="L12" s="59"/>
      <c r="N12" s="63"/>
    </row>
    <row r="13" spans="1:14">
      <c r="A13" s="635" t="s">
        <v>598</v>
      </c>
      <c r="C13" s="628"/>
      <c r="D13" s="628"/>
      <c r="E13" s="628"/>
      <c r="F13" s="628"/>
      <c r="G13" s="628"/>
      <c r="H13" s="628"/>
      <c r="I13" s="629"/>
      <c r="K13" s="151" t="s">
        <v>591</v>
      </c>
      <c r="L13" s="59"/>
      <c r="N13" s="63"/>
    </row>
    <row r="14" spans="1:14">
      <c r="A14" s="634" t="s">
        <v>599</v>
      </c>
      <c r="B14" s="628"/>
      <c r="C14" s="628"/>
      <c r="D14" s="628"/>
      <c r="E14" s="628"/>
      <c r="F14" s="628"/>
      <c r="G14" s="628"/>
      <c r="H14" s="628"/>
      <c r="I14" s="629"/>
      <c r="K14" s="151" t="s">
        <v>581</v>
      </c>
      <c r="L14" s="59"/>
      <c r="N14" s="63"/>
    </row>
    <row r="15" spans="1:14">
      <c r="A15" s="634" t="s">
        <v>600</v>
      </c>
      <c r="B15" s="628"/>
      <c r="C15" s="628"/>
      <c r="D15" s="628"/>
      <c r="E15" s="628"/>
      <c r="F15" s="628"/>
      <c r="G15" s="628"/>
      <c r="H15" s="628"/>
      <c r="I15" s="629"/>
      <c r="K15" s="59" t="s">
        <v>592</v>
      </c>
      <c r="L15" s="59"/>
      <c r="N15" s="63"/>
    </row>
    <row r="16" spans="1:14">
      <c r="A16" s="634" t="s">
        <v>601</v>
      </c>
      <c r="B16" s="628"/>
      <c r="C16" s="628"/>
      <c r="D16" s="628"/>
      <c r="E16" s="628"/>
      <c r="F16" s="628"/>
      <c r="G16" s="628"/>
      <c r="H16" s="628"/>
      <c r="I16" s="629"/>
      <c r="K16" s="151" t="s">
        <v>583</v>
      </c>
      <c r="L16" s="59"/>
      <c r="N16" s="63"/>
    </row>
    <row r="17" spans="1:16">
      <c r="A17" s="315"/>
      <c r="B17" s="628"/>
      <c r="F17" s="628"/>
      <c r="G17" s="628"/>
      <c r="H17" s="628"/>
      <c r="I17" s="629"/>
      <c r="K17" s="151" t="s">
        <v>582</v>
      </c>
      <c r="L17" s="59"/>
      <c r="M17" s="59"/>
      <c r="N17" s="621"/>
      <c r="O17" s="59"/>
    </row>
    <row r="18" spans="1:16">
      <c r="A18" s="294"/>
      <c r="B18" s="628" t="s">
        <v>602</v>
      </c>
      <c r="C18" s="628"/>
      <c r="D18" s="628"/>
      <c r="E18" s="628"/>
      <c r="F18" s="628" t="s">
        <v>603</v>
      </c>
      <c r="G18" s="628"/>
      <c r="H18" s="628"/>
      <c r="I18" s="629"/>
      <c r="K18" s="151" t="s">
        <v>586</v>
      </c>
      <c r="L18" s="59"/>
      <c r="M18" s="59"/>
      <c r="N18" s="621"/>
      <c r="O18" s="59"/>
    </row>
    <row r="19" spans="1:16">
      <c r="A19" s="294"/>
      <c r="B19" s="628"/>
      <c r="C19" s="628"/>
      <c r="D19" s="628"/>
      <c r="E19" s="628"/>
      <c r="F19" s="628"/>
      <c r="G19" s="628"/>
      <c r="H19" s="628"/>
      <c r="I19" s="629"/>
      <c r="K19" s="151"/>
      <c r="L19" s="59"/>
      <c r="M19" s="59"/>
      <c r="N19" s="621"/>
      <c r="O19" s="59"/>
    </row>
    <row r="20" spans="1:16">
      <c r="A20" s="294"/>
      <c r="B20" s="628"/>
      <c r="C20" s="628"/>
      <c r="D20" s="628"/>
      <c r="E20" s="628"/>
      <c r="F20" s="628"/>
      <c r="G20" s="628"/>
      <c r="H20" s="628"/>
      <c r="I20" s="629"/>
      <c r="K20" s="622" t="s">
        <v>584</v>
      </c>
      <c r="L20" s="622"/>
      <c r="M20" s="622"/>
      <c r="N20" s="623"/>
      <c r="O20" s="622"/>
    </row>
    <row r="21" spans="1:16">
      <c r="A21" s="294"/>
      <c r="B21" s="628"/>
      <c r="C21" s="628"/>
      <c r="D21" s="628"/>
      <c r="E21" s="628"/>
      <c r="F21" s="628"/>
      <c r="G21" s="628"/>
      <c r="H21" s="628"/>
      <c r="I21" s="629"/>
      <c r="K21" s="622"/>
      <c r="L21" s="622" t="s">
        <v>585</v>
      </c>
      <c r="M21" s="622"/>
      <c r="N21" s="623"/>
      <c r="O21" s="622"/>
    </row>
    <row r="22" spans="1:16">
      <c r="A22" s="294"/>
      <c r="B22" s="628"/>
      <c r="C22" s="628"/>
      <c r="D22" s="628"/>
      <c r="E22" s="628"/>
      <c r="F22" s="628"/>
      <c r="G22" s="628"/>
      <c r="H22" s="628"/>
      <c r="I22" s="629"/>
      <c r="K22" s="622"/>
      <c r="L22" s="622"/>
      <c r="M22" s="622" t="s">
        <v>921</v>
      </c>
      <c r="N22" s="623"/>
      <c r="O22" s="622"/>
    </row>
    <row r="23" spans="1:16">
      <c r="A23" s="294"/>
      <c r="B23" s="628"/>
      <c r="C23" s="628"/>
      <c r="D23" s="628"/>
      <c r="E23" s="628"/>
      <c r="F23" s="628"/>
      <c r="G23" s="628"/>
      <c r="H23" s="628"/>
      <c r="I23" s="629"/>
      <c r="K23" s="622"/>
      <c r="L23" s="622"/>
      <c r="M23" s="622" t="s">
        <v>922</v>
      </c>
      <c r="N23" s="623"/>
      <c r="O23" s="622"/>
    </row>
    <row r="24" spans="1:16">
      <c r="A24" s="294"/>
      <c r="B24" s="628"/>
      <c r="C24" s="628"/>
      <c r="D24" s="628"/>
      <c r="E24" s="628"/>
      <c r="F24" s="628"/>
      <c r="G24" s="628"/>
      <c r="H24" s="628"/>
      <c r="I24" s="629"/>
      <c r="L24" s="622"/>
      <c r="M24" s="622"/>
      <c r="N24" s="622"/>
      <c r="O24" s="623"/>
      <c r="P24" s="622"/>
    </row>
    <row r="25" spans="1:16">
      <c r="A25" s="294"/>
      <c r="B25" s="628"/>
      <c r="C25" s="628"/>
      <c r="D25" s="628"/>
      <c r="E25" s="628"/>
      <c r="F25" s="628"/>
      <c r="G25" s="628"/>
      <c r="H25" s="628"/>
      <c r="I25" s="629"/>
      <c r="L25" s="622"/>
      <c r="M25" s="622"/>
      <c r="N25" s="622"/>
      <c r="O25" s="623"/>
      <c r="P25" s="622"/>
    </row>
    <row r="26" spans="1:16">
      <c r="A26" s="630"/>
      <c r="B26" s="628"/>
      <c r="C26" s="628"/>
      <c r="D26" s="628"/>
      <c r="E26" s="628"/>
      <c r="F26" s="628"/>
      <c r="G26" s="628"/>
      <c r="H26" s="628"/>
      <c r="I26" s="629"/>
      <c r="L26" s="622"/>
      <c r="M26" s="622"/>
      <c r="N26" s="622"/>
      <c r="O26" s="623"/>
      <c r="P26" s="622"/>
    </row>
    <row r="27" spans="1:16">
      <c r="A27" s="294"/>
      <c r="B27" s="628"/>
      <c r="C27" s="628"/>
      <c r="D27" s="628"/>
      <c r="E27" s="628"/>
      <c r="F27" s="628"/>
      <c r="G27" s="628"/>
      <c r="H27" s="628"/>
      <c r="I27" s="629"/>
      <c r="L27" s="622"/>
      <c r="M27" s="622"/>
      <c r="N27" s="622"/>
      <c r="O27" s="623"/>
      <c r="P27" s="622"/>
    </row>
    <row r="28" spans="1:16">
      <c r="A28" s="630"/>
      <c r="B28" s="628"/>
      <c r="C28" s="628"/>
      <c r="D28" s="628"/>
      <c r="E28" s="628"/>
      <c r="F28" s="628"/>
      <c r="G28" s="628"/>
      <c r="H28" s="628"/>
      <c r="I28" s="629"/>
      <c r="L28" s="622"/>
      <c r="M28" s="622"/>
      <c r="N28" s="622"/>
      <c r="O28" s="623"/>
      <c r="P28" s="622"/>
    </row>
    <row r="29" spans="1:16">
      <c r="A29" s="630"/>
      <c r="B29" s="628"/>
      <c r="C29" s="628"/>
      <c r="D29" s="628"/>
      <c r="E29" s="628"/>
      <c r="F29" s="628"/>
      <c r="G29" s="628"/>
      <c r="H29" s="628"/>
      <c r="I29" s="629"/>
      <c r="L29" s="622"/>
      <c r="M29" s="622"/>
      <c r="N29" s="622"/>
      <c r="O29" s="623"/>
      <c r="P29" s="622"/>
    </row>
    <row r="30" spans="1:16">
      <c r="A30" s="630"/>
      <c r="B30" s="628"/>
      <c r="C30" s="628"/>
      <c r="D30" s="628"/>
      <c r="E30" s="628"/>
      <c r="F30" s="628"/>
      <c r="G30" s="628"/>
      <c r="H30" s="628"/>
      <c r="I30" s="629"/>
      <c r="N30" s="63"/>
    </row>
    <row r="31" spans="1:16">
      <c r="A31" s="630"/>
      <c r="B31" s="628"/>
      <c r="C31" s="628"/>
      <c r="D31" s="628"/>
      <c r="E31" s="628"/>
      <c r="F31" s="628"/>
      <c r="G31" s="628"/>
      <c r="H31" s="628"/>
      <c r="I31" s="629"/>
    </row>
    <row r="32" spans="1:16">
      <c r="A32" s="630"/>
      <c r="B32" s="628"/>
      <c r="C32" s="628"/>
      <c r="D32" s="628"/>
      <c r="E32" s="628"/>
      <c r="F32" s="628"/>
      <c r="G32" s="628"/>
      <c r="H32" s="628"/>
      <c r="I32" s="629"/>
    </row>
    <row r="33" spans="1:9" ht="19.5" thickBot="1">
      <c r="A33" s="631"/>
      <c r="B33" s="632"/>
      <c r="C33" s="632"/>
      <c r="D33" s="632"/>
      <c r="E33" s="632"/>
      <c r="F33" s="632"/>
      <c r="G33" s="632"/>
      <c r="H33" s="632"/>
      <c r="I33" s="633"/>
    </row>
    <row r="34" spans="1:9">
      <c r="A34" s="243" t="s">
        <v>1086</v>
      </c>
    </row>
    <row r="35" spans="1:9">
      <c r="A35" s="243" t="s">
        <v>1091</v>
      </c>
    </row>
    <row r="36" spans="1:9">
      <c r="A36" s="11" t="s">
        <v>77</v>
      </c>
    </row>
    <row r="37" spans="1:9">
      <c r="A37" s="11"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3" sqref="A3"/>
    </sheetView>
  </sheetViews>
  <sheetFormatPr defaultRowHeight="18.75"/>
  <cols>
    <col min="1" max="9" width="9.375" customWidth="1"/>
    <col min="10" max="22" width="9" style="117"/>
    <col min="23" max="25" width="9" style="52"/>
  </cols>
  <sheetData>
    <row r="1" spans="1:14">
      <c r="A1" s="25" t="s">
        <v>756</v>
      </c>
      <c r="B1" s="27"/>
      <c r="C1" s="27"/>
      <c r="D1" s="27"/>
      <c r="E1" s="27"/>
      <c r="F1" s="51"/>
      <c r="G1" s="126"/>
      <c r="H1" s="27"/>
      <c r="I1" s="127" t="s">
        <v>605</v>
      </c>
    </row>
    <row r="2" spans="1:14">
      <c r="A2" s="1323">
        <f>'０注意事項等'!A2</f>
        <v>0</v>
      </c>
      <c r="B2" s="1323"/>
      <c r="C2" s="1323"/>
      <c r="D2" s="1323"/>
      <c r="E2" s="1323"/>
      <c r="F2" s="1323"/>
      <c r="G2" s="1323"/>
      <c r="H2" s="1323"/>
      <c r="I2" s="1323"/>
    </row>
    <row r="4" spans="1:14" ht="19.5" thickBot="1">
      <c r="A4" s="155" t="s">
        <v>841</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413</v>
      </c>
      <c r="N8" s="124"/>
    </row>
    <row r="9" spans="1:14">
      <c r="A9" s="318"/>
      <c r="B9" s="150"/>
      <c r="C9" s="150"/>
      <c r="D9" s="150"/>
      <c r="E9" s="150"/>
      <c r="F9" s="150"/>
      <c r="G9" s="150"/>
      <c r="H9" s="150"/>
      <c r="I9" s="293"/>
      <c r="K9" s="116" t="s">
        <v>451</v>
      </c>
      <c r="N9" s="124"/>
    </row>
    <row r="10" spans="1:14">
      <c r="A10" s="318"/>
      <c r="B10" s="150"/>
      <c r="C10" s="150"/>
      <c r="D10" s="150"/>
      <c r="E10" s="150"/>
      <c r="F10" s="150"/>
      <c r="G10" s="150"/>
      <c r="H10" s="150"/>
      <c r="I10" s="293"/>
      <c r="K10" s="116" t="s">
        <v>1239</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3" customHeight="1">
      <c r="A31" s="1496" t="s">
        <v>1092</v>
      </c>
      <c r="B31" s="1496"/>
      <c r="C31" s="1496"/>
      <c r="D31" s="1496"/>
      <c r="E31" s="1496"/>
      <c r="F31" s="1496"/>
      <c r="G31" s="1496"/>
      <c r="H31" s="1496"/>
      <c r="I31" s="1496"/>
    </row>
    <row r="32" spans="1:14">
      <c r="A32" s="11" t="s">
        <v>380</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19" width="8.75" style="117"/>
    <col min="20" max="20" width="13.75" style="117" customWidth="1"/>
    <col min="21" max="22" width="8.75" style="117"/>
    <col min="23" max="25" width="8.75" style="52"/>
  </cols>
  <sheetData>
    <row r="1" spans="1:22">
      <c r="A1" s="25" t="s">
        <v>756</v>
      </c>
      <c r="B1" s="27"/>
      <c r="C1" s="27"/>
      <c r="D1" s="27"/>
      <c r="E1" s="27"/>
      <c r="F1" s="51"/>
      <c r="G1" s="126"/>
      <c r="H1" s="27"/>
      <c r="I1" s="127"/>
      <c r="J1" s="127"/>
      <c r="K1" s="127"/>
      <c r="L1" s="127"/>
      <c r="M1" s="127"/>
      <c r="N1" s="127"/>
      <c r="O1" s="127"/>
      <c r="P1" s="127"/>
      <c r="Q1" s="127"/>
      <c r="R1" s="127"/>
      <c r="S1" s="127"/>
      <c r="T1" s="127" t="s">
        <v>605</v>
      </c>
    </row>
    <row r="2" spans="1:22">
      <c r="A2" s="1323">
        <f>'０注意事項等'!A2</f>
        <v>0</v>
      </c>
      <c r="B2" s="1323"/>
      <c r="C2" s="1323"/>
      <c r="D2" s="1323"/>
      <c r="E2" s="1323"/>
      <c r="F2" s="1323"/>
      <c r="G2" s="1323"/>
      <c r="H2" s="1323"/>
      <c r="I2" s="1323"/>
      <c r="J2" s="1323"/>
      <c r="K2" s="1323"/>
      <c r="L2" s="1323"/>
      <c r="M2" s="1323"/>
      <c r="N2" s="1323"/>
      <c r="O2" s="1323"/>
      <c r="P2" s="1323"/>
      <c r="Q2" s="1323"/>
      <c r="R2" s="1323"/>
      <c r="S2" s="1323"/>
      <c r="T2" s="1323"/>
    </row>
    <row r="3" spans="1:22">
      <c r="J3"/>
      <c r="K3"/>
      <c r="L3"/>
      <c r="M3"/>
      <c r="N3"/>
      <c r="O3"/>
      <c r="P3"/>
      <c r="Q3"/>
      <c r="R3"/>
      <c r="S3"/>
      <c r="T3"/>
    </row>
    <row r="4" spans="1:22" ht="19.5" thickBot="1">
      <c r="A4" s="155" t="s">
        <v>841</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413</v>
      </c>
    </row>
    <row r="9" spans="1:22">
      <c r="A9" s="318"/>
      <c r="B9" s="150"/>
      <c r="C9" s="150"/>
      <c r="D9" s="150"/>
      <c r="E9" s="150"/>
      <c r="F9" s="150"/>
      <c r="G9" s="150"/>
      <c r="H9" s="150"/>
      <c r="I9" s="150"/>
      <c r="J9" s="150"/>
      <c r="K9" s="150"/>
      <c r="L9" s="150"/>
      <c r="M9" s="150"/>
      <c r="N9" s="150"/>
      <c r="O9" s="150"/>
      <c r="P9" s="150"/>
      <c r="Q9" s="150"/>
      <c r="R9" s="150"/>
      <c r="S9" s="150"/>
      <c r="T9" s="293"/>
      <c r="V9" s="116" t="s">
        <v>451</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1239</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150"/>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20.45" customHeight="1">
      <c r="A37" s="1496" t="s">
        <v>1092</v>
      </c>
      <c r="B37" s="1496"/>
      <c r="C37" s="1496"/>
      <c r="D37" s="1496"/>
      <c r="E37" s="1496"/>
      <c r="F37" s="1496"/>
      <c r="G37" s="1496"/>
      <c r="H37" s="1496"/>
      <c r="I37" s="1496"/>
      <c r="J37" s="1496"/>
      <c r="K37" s="1496"/>
      <c r="L37" s="1496"/>
      <c r="M37" s="1496"/>
      <c r="N37" s="1496"/>
      <c r="O37" s="1496"/>
      <c r="P37" s="1496"/>
      <c r="Q37" s="1496"/>
      <c r="R37" s="1496"/>
      <c r="S37" s="1496"/>
      <c r="T37" s="1496"/>
    </row>
    <row r="38" spans="1:20">
      <c r="A38" s="11" t="s">
        <v>380</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22" width="8.75" style="117"/>
    <col min="23" max="25" width="8.75" style="52"/>
  </cols>
  <sheetData>
    <row r="1" spans="1:22">
      <c r="A1" s="25" t="s">
        <v>756</v>
      </c>
      <c r="B1" s="27"/>
      <c r="C1" s="27"/>
      <c r="D1" s="27"/>
      <c r="E1" s="27"/>
      <c r="F1" s="51"/>
      <c r="G1" s="126"/>
      <c r="H1" s="27"/>
      <c r="I1" s="127"/>
      <c r="J1" s="127"/>
      <c r="K1" s="127"/>
      <c r="L1" s="127"/>
      <c r="M1" s="127"/>
      <c r="N1" s="127"/>
      <c r="O1" s="127"/>
      <c r="P1" s="127"/>
      <c r="Q1" s="127"/>
      <c r="R1" s="127"/>
      <c r="S1" s="127"/>
      <c r="T1" s="127" t="s">
        <v>605</v>
      </c>
    </row>
    <row r="2" spans="1:22">
      <c r="A2" s="1323">
        <f>'０注意事項等'!A2</f>
        <v>0</v>
      </c>
      <c r="B2" s="1323"/>
      <c r="C2" s="1323"/>
      <c r="D2" s="1323"/>
      <c r="E2" s="1323"/>
      <c r="F2" s="1323"/>
      <c r="G2" s="1323"/>
      <c r="H2" s="1323"/>
      <c r="I2" s="1323"/>
      <c r="J2" s="1323"/>
      <c r="K2" s="1323"/>
      <c r="L2" s="1323"/>
      <c r="M2" s="1323"/>
      <c r="N2" s="1323"/>
      <c r="O2" s="1323"/>
      <c r="P2" s="1323"/>
      <c r="Q2" s="1323"/>
      <c r="R2" s="1323"/>
      <c r="S2" s="1323"/>
      <c r="T2" s="1323"/>
    </row>
    <row r="3" spans="1:22">
      <c r="J3"/>
      <c r="K3"/>
      <c r="L3"/>
      <c r="M3"/>
      <c r="N3"/>
      <c r="O3"/>
      <c r="P3"/>
      <c r="Q3"/>
      <c r="R3"/>
      <c r="S3"/>
      <c r="T3"/>
    </row>
    <row r="4" spans="1:22" ht="19.5" thickBot="1">
      <c r="A4" s="155" t="s">
        <v>841</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413</v>
      </c>
    </row>
    <row r="9" spans="1:22">
      <c r="A9" s="318"/>
      <c r="B9" s="150"/>
      <c r="C9" s="150"/>
      <c r="D9" s="150"/>
      <c r="E9" s="150"/>
      <c r="F9" s="150"/>
      <c r="G9" s="150"/>
      <c r="H9" s="150"/>
      <c r="I9" s="150"/>
      <c r="J9" s="150"/>
      <c r="K9" s="150"/>
      <c r="L9" s="150"/>
      <c r="M9" s="150"/>
      <c r="N9" s="150"/>
      <c r="O9" s="150"/>
      <c r="P9" s="150"/>
      <c r="Q9" s="150"/>
      <c r="R9" s="150"/>
      <c r="S9" s="150"/>
      <c r="T9" s="293"/>
      <c r="V9" s="116" t="s">
        <v>451</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1239</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749"/>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30" customHeight="1">
      <c r="A37" s="1496" t="s">
        <v>1092</v>
      </c>
      <c r="B37" s="1496"/>
      <c r="C37" s="1496"/>
      <c r="D37" s="1496"/>
      <c r="E37" s="1496"/>
      <c r="F37" s="1496"/>
      <c r="G37" s="1496"/>
      <c r="H37" s="1496"/>
      <c r="I37" s="1496"/>
      <c r="J37" s="1496"/>
      <c r="K37" s="1496"/>
      <c r="L37" s="1496"/>
      <c r="M37" s="1496"/>
      <c r="N37" s="1496"/>
      <c r="O37" s="1496"/>
      <c r="P37" s="1496"/>
      <c r="Q37" s="1496"/>
      <c r="R37" s="1496"/>
      <c r="S37" s="1496"/>
      <c r="T37" s="1496"/>
    </row>
    <row r="38" spans="1:20">
      <c r="A38" s="11" t="s">
        <v>380</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3" sqref="A3"/>
    </sheetView>
  </sheetViews>
  <sheetFormatPr defaultRowHeight="18.75"/>
  <cols>
    <col min="1" max="2" width="9" customWidth="1"/>
    <col min="19" max="35" width="9" style="52"/>
  </cols>
  <sheetData>
    <row r="1" spans="1:35">
      <c r="A1" s="25" t="s">
        <v>756</v>
      </c>
      <c r="B1" s="25"/>
      <c r="C1" s="27"/>
      <c r="D1" s="27"/>
      <c r="E1" s="27"/>
      <c r="F1" s="27"/>
      <c r="G1" s="51"/>
      <c r="H1" s="125"/>
      <c r="I1" s="125"/>
      <c r="J1" s="125"/>
      <c r="K1" s="125"/>
      <c r="L1" s="125"/>
      <c r="M1" s="27"/>
      <c r="N1" s="27"/>
      <c r="O1" s="27"/>
      <c r="P1" s="27"/>
      <c r="Q1" s="27"/>
      <c r="R1" s="127" t="s">
        <v>605</v>
      </c>
    </row>
    <row r="2" spans="1:35">
      <c r="A2" s="1323">
        <f>'０注意事項等'!A2</f>
        <v>0</v>
      </c>
      <c r="B2" s="1323"/>
      <c r="C2" s="1323"/>
      <c r="D2" s="1323"/>
      <c r="E2" s="1323"/>
      <c r="F2" s="1323"/>
      <c r="G2" s="1323"/>
      <c r="H2" s="1323"/>
      <c r="I2" s="1323"/>
      <c r="J2" s="1323"/>
      <c r="K2" s="1323"/>
      <c r="L2" s="1323"/>
      <c r="M2" s="1323"/>
      <c r="N2" s="1323"/>
      <c r="O2" s="1323"/>
      <c r="P2" s="1323"/>
      <c r="Q2" s="1323"/>
      <c r="R2" s="1323"/>
    </row>
    <row r="3" spans="1:35">
      <c r="A3" s="660"/>
      <c r="B3" s="660"/>
    </row>
    <row r="4" spans="1:35">
      <c r="A4" s="114" t="s">
        <v>842</v>
      </c>
      <c r="B4" s="1"/>
    </row>
    <row r="5" spans="1:35" ht="5.0999999999999996" customHeight="1" thickBot="1">
      <c r="C5" s="1555"/>
      <c r="D5" s="1555"/>
      <c r="E5" s="1555"/>
      <c r="F5" s="1555"/>
      <c r="G5" s="1555"/>
      <c r="H5" s="1555"/>
      <c r="I5" s="1555"/>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224</v>
      </c>
    </row>
    <row r="8" spans="1:35" ht="18.75" customHeight="1">
      <c r="A8" s="315"/>
      <c r="B8" s="575"/>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1EF0D-82B2-4CFF-8DE4-6FA86E03F779}">
  <sheetPr>
    <tabColor rgb="FFFFC000"/>
  </sheetPr>
  <dimension ref="A1:AE634"/>
  <sheetViews>
    <sheetView showGridLines="0" zoomScaleNormal="100" workbookViewId="0">
      <selection activeCell="A5" sqref="A5"/>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
        <v>605</v>
      </c>
      <c r="N1" s="540"/>
      <c r="O1" s="540"/>
      <c r="P1" s="540"/>
      <c r="Q1" s="540"/>
      <c r="R1" s="540"/>
      <c r="S1" s="540"/>
      <c r="T1" s="540"/>
      <c r="U1" s="540"/>
      <c r="V1" s="540"/>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176" t="s">
        <v>227</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1129</v>
      </c>
      <c r="B4" s="424"/>
      <c r="C4" s="542"/>
      <c r="N4" s="540"/>
      <c r="O4" s="540"/>
      <c r="P4" s="511" t="s">
        <v>308</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IF(P22="計画",P23,P24)&amp;"※低炭素型建材・車載型蓄電池・充放電設備・充電設備　以外"</f>
        <v>#N/A</v>
      </c>
      <c r="B6" s="542"/>
      <c r="C6" s="542"/>
      <c r="N6" s="540"/>
      <c r="O6" s="540"/>
      <c r="P6" s="384" t="s">
        <v>307</v>
      </c>
      <c r="Q6" s="540"/>
      <c r="R6" s="540"/>
      <c r="S6" s="540"/>
      <c r="T6" s="540"/>
      <c r="U6" s="540"/>
      <c r="V6" s="540"/>
      <c r="W6" s="540"/>
      <c r="X6" s="540"/>
      <c r="Y6" s="540"/>
      <c r="Z6" s="540"/>
      <c r="AA6" s="540"/>
      <c r="AB6" s="540"/>
      <c r="AC6" s="540"/>
      <c r="AD6" s="540"/>
      <c r="AE6" s="540"/>
    </row>
    <row r="7" spans="1:31">
      <c r="A7" s="1562" t="s">
        <v>291</v>
      </c>
      <c r="B7" s="886" t="s">
        <v>1172</v>
      </c>
      <c r="C7" s="418"/>
      <c r="D7" s="418"/>
      <c r="E7" s="1565" t="s">
        <v>306</v>
      </c>
      <c r="F7" s="1568" t="e">
        <f>IF(P22="計画",P26,(IF(P22="報告",P27,P28)))</f>
        <v>#N/A</v>
      </c>
      <c r="G7" s="1569"/>
      <c r="H7" s="1569"/>
      <c r="I7" s="1569"/>
      <c r="J7" s="1569"/>
      <c r="K7" s="1569"/>
      <c r="L7" s="1570"/>
      <c r="M7" s="1571" t="s">
        <v>288</v>
      </c>
    </row>
    <row r="8" spans="1:31">
      <c r="A8" s="1563"/>
      <c r="B8" s="1559" t="s">
        <v>287</v>
      </c>
      <c r="C8" s="1560"/>
      <c r="D8" s="1561"/>
      <c r="E8" s="1566"/>
      <c r="F8" s="1574" t="s">
        <v>285</v>
      </c>
      <c r="G8" s="1556" t="s">
        <v>284</v>
      </c>
      <c r="H8" s="1556"/>
      <c r="I8" s="1556" t="s">
        <v>283</v>
      </c>
      <c r="J8" s="1556"/>
      <c r="K8" s="1557" t="s">
        <v>282</v>
      </c>
      <c r="L8" s="1558"/>
      <c r="M8" s="1572"/>
      <c r="P8" s="511" t="s">
        <v>1173</v>
      </c>
      <c r="Q8" s="540"/>
    </row>
    <row r="9" spans="1:31" ht="14.25" thickBot="1">
      <c r="A9" s="1564"/>
      <c r="B9" s="415"/>
      <c r="C9" s="414"/>
      <c r="D9" s="414"/>
      <c r="E9" s="1567"/>
      <c r="F9" s="1575"/>
      <c r="G9" s="554" t="s">
        <v>281</v>
      </c>
      <c r="H9" s="554" t="s">
        <v>280</v>
      </c>
      <c r="I9" s="554" t="s">
        <v>281</v>
      </c>
      <c r="J9" s="554" t="s">
        <v>280</v>
      </c>
      <c r="K9" s="555" t="s">
        <v>281</v>
      </c>
      <c r="L9" s="556" t="s">
        <v>280</v>
      </c>
      <c r="M9" s="1573"/>
      <c r="Q9" s="511" t="s">
        <v>305</v>
      </c>
      <c r="T9" s="511"/>
    </row>
    <row r="10" spans="1:31" ht="14.25" thickBot="1">
      <c r="A10" s="539" t="s">
        <v>256</v>
      </c>
      <c r="B10" s="639" t="s">
        <v>745</v>
      </c>
      <c r="C10" s="538"/>
      <c r="D10" s="538"/>
      <c r="E10" s="537"/>
      <c r="F10" s="536"/>
      <c r="G10" s="534"/>
      <c r="H10" s="535"/>
      <c r="I10" s="534"/>
      <c r="J10" s="533"/>
      <c r="K10" s="532"/>
      <c r="L10" s="531"/>
      <c r="M10" s="530"/>
      <c r="N10" s="324" t="s">
        <v>265</v>
      </c>
      <c r="Q10" s="384" t="s">
        <v>1174</v>
      </c>
      <c r="T10" s="384"/>
    </row>
    <row r="11" spans="1:31" ht="14.25" thickTop="1">
      <c r="A11" s="529" t="s">
        <v>256</v>
      </c>
      <c r="B11" s="528" t="s">
        <v>746</v>
      </c>
      <c r="C11" s="527"/>
      <c r="D11" s="527" t="s">
        <v>294</v>
      </c>
      <c r="E11" s="526"/>
      <c r="F11" s="525"/>
      <c r="G11" s="523"/>
      <c r="H11" s="524">
        <f>$H$93</f>
        <v>300000</v>
      </c>
      <c r="I11" s="523"/>
      <c r="J11" s="522">
        <f>$J$93</f>
        <v>300000</v>
      </c>
      <c r="K11" s="521"/>
      <c r="L11" s="520">
        <f>$L$93</f>
        <v>0</v>
      </c>
      <c r="M11" s="519"/>
      <c r="N11" s="323" t="str">
        <f t="shared" ref="N11:N70" si="0">IF(J11+L11=H11,"","入力ミス")</f>
        <v/>
      </c>
      <c r="Q11" s="384" t="s">
        <v>1175</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256</v>
      </c>
      <c r="B13" s="465" t="s">
        <v>303</v>
      </c>
      <c r="C13" s="464"/>
      <c r="D13" s="464"/>
      <c r="E13" s="463"/>
      <c r="F13" s="455" t="s">
        <v>104</v>
      </c>
      <c r="G13" s="509"/>
      <c r="H13" s="461"/>
      <c r="I13" s="509"/>
      <c r="J13" s="459"/>
      <c r="K13" s="508"/>
      <c r="L13" s="457"/>
      <c r="M13" s="456"/>
      <c r="N13" s="323" t="str">
        <f t="shared" si="0"/>
        <v/>
      </c>
    </row>
    <row r="14" spans="1:31">
      <c r="A14" s="389" t="s">
        <v>256</v>
      </c>
      <c r="B14" s="604" t="s">
        <v>454</v>
      </c>
      <c r="C14" s="605"/>
      <c r="D14" s="608"/>
      <c r="E14" s="606" t="s">
        <v>453</v>
      </c>
      <c r="F14" s="455" t="s">
        <v>104</v>
      </c>
      <c r="G14" s="507"/>
      <c r="H14" s="485">
        <f>$H$146</f>
        <v>17065000</v>
      </c>
      <c r="I14" s="507"/>
      <c r="J14" s="483">
        <f>$J$146</f>
        <v>17065000</v>
      </c>
      <c r="K14" s="506"/>
      <c r="L14" s="481">
        <f>$L$146</f>
        <v>0</v>
      </c>
      <c r="M14" s="446"/>
      <c r="N14" s="323" t="str">
        <f t="shared" si="0"/>
        <v/>
      </c>
      <c r="P14" s="511" t="s">
        <v>1176</v>
      </c>
    </row>
    <row r="15" spans="1:31">
      <c r="A15" s="389" t="s">
        <v>256</v>
      </c>
      <c r="B15" s="604" t="s">
        <v>455</v>
      </c>
      <c r="C15" s="605"/>
      <c r="D15" s="608"/>
      <c r="E15" s="606" t="s">
        <v>453</v>
      </c>
      <c r="F15" s="455" t="s">
        <v>104</v>
      </c>
      <c r="G15" s="507"/>
      <c r="H15" s="485">
        <f>$H$200</f>
        <v>7757300</v>
      </c>
      <c r="I15" s="507"/>
      <c r="J15" s="483">
        <f>$J$200</f>
        <v>0</v>
      </c>
      <c r="K15" s="506"/>
      <c r="L15" s="481">
        <f>$L$200</f>
        <v>7757300</v>
      </c>
      <c r="M15" s="446"/>
      <c r="N15" s="323" t="str">
        <f t="shared" si="0"/>
        <v/>
      </c>
    </row>
    <row r="16" spans="1:31">
      <c r="A16" s="389" t="s">
        <v>256</v>
      </c>
      <c r="B16" s="604" t="s">
        <v>751</v>
      </c>
      <c r="C16" s="605"/>
      <c r="D16" s="608"/>
      <c r="E16" s="606" t="s">
        <v>453</v>
      </c>
      <c r="F16" s="455" t="s">
        <v>104</v>
      </c>
      <c r="G16" s="507"/>
      <c r="H16" s="485">
        <f>$H$254</f>
        <v>9018000</v>
      </c>
      <c r="I16" s="507"/>
      <c r="J16" s="483">
        <f>$J$254</f>
        <v>8888000</v>
      </c>
      <c r="K16" s="506"/>
      <c r="L16" s="481">
        <f>$L$254</f>
        <v>130000</v>
      </c>
      <c r="M16" s="446"/>
      <c r="N16" s="323" t="str">
        <f t="shared" si="0"/>
        <v/>
      </c>
    </row>
    <row r="17" spans="1:17">
      <c r="A17" s="389" t="s">
        <v>256</v>
      </c>
      <c r="B17" s="604" t="s">
        <v>752</v>
      </c>
      <c r="C17" s="605"/>
      <c r="D17" s="608"/>
      <c r="E17" s="606" t="s">
        <v>453</v>
      </c>
      <c r="F17" s="455" t="s">
        <v>104</v>
      </c>
      <c r="G17" s="507"/>
      <c r="H17" s="485">
        <f>$H$308</f>
        <v>2670760</v>
      </c>
      <c r="I17" s="507"/>
      <c r="J17" s="483">
        <f>$J$308</f>
        <v>2670760</v>
      </c>
      <c r="K17" s="506"/>
      <c r="L17" s="481">
        <f>$L$308</f>
        <v>0</v>
      </c>
      <c r="M17" s="446"/>
      <c r="N17" s="323" t="str">
        <f t="shared" si="0"/>
        <v/>
      </c>
      <c r="P17" s="384" t="s">
        <v>1177</v>
      </c>
    </row>
    <row r="18" spans="1:17">
      <c r="A18" s="389" t="s">
        <v>256</v>
      </c>
      <c r="B18" s="604" t="s">
        <v>456</v>
      </c>
      <c r="C18" s="605"/>
      <c r="D18" s="608"/>
      <c r="E18" s="606" t="s">
        <v>453</v>
      </c>
      <c r="F18" s="455" t="s">
        <v>104</v>
      </c>
      <c r="G18" s="507"/>
      <c r="H18" s="485">
        <f>$H$362</f>
        <v>0</v>
      </c>
      <c r="I18" s="507"/>
      <c r="J18" s="483">
        <f>$J$362</f>
        <v>0</v>
      </c>
      <c r="K18" s="506"/>
      <c r="L18" s="481">
        <f>$L$362</f>
        <v>0</v>
      </c>
      <c r="M18" s="446"/>
      <c r="N18" s="323" t="str">
        <f t="shared" si="0"/>
        <v/>
      </c>
      <c r="Q18" s="384" t="s">
        <v>302</v>
      </c>
    </row>
    <row r="19" spans="1:17">
      <c r="A19" s="389" t="s">
        <v>256</v>
      </c>
      <c r="B19" s="604" t="s">
        <v>457</v>
      </c>
      <c r="C19" s="605"/>
      <c r="D19" s="608"/>
      <c r="E19" s="606" t="s">
        <v>453</v>
      </c>
      <c r="F19" s="455" t="s">
        <v>104</v>
      </c>
      <c r="G19" s="507"/>
      <c r="H19" s="485">
        <f>$H$416</f>
        <v>0</v>
      </c>
      <c r="I19" s="507"/>
      <c r="J19" s="483">
        <f>$J$416</f>
        <v>0</v>
      </c>
      <c r="K19" s="506"/>
      <c r="L19" s="481">
        <f>$L$416</f>
        <v>0</v>
      </c>
      <c r="M19" s="446"/>
      <c r="N19" s="323" t="str">
        <f t="shared" si="0"/>
        <v/>
      </c>
    </row>
    <row r="20" spans="1:17">
      <c r="A20" s="389" t="s">
        <v>256</v>
      </c>
      <c r="B20" s="604" t="s">
        <v>458</v>
      </c>
      <c r="C20" s="605"/>
      <c r="D20" s="608"/>
      <c r="E20" s="606" t="s">
        <v>453</v>
      </c>
      <c r="F20" s="455" t="s">
        <v>104</v>
      </c>
      <c r="G20" s="507"/>
      <c r="H20" s="485">
        <f>$H$470</f>
        <v>0</v>
      </c>
      <c r="I20" s="507"/>
      <c r="J20" s="483">
        <f>$J$470</f>
        <v>0</v>
      </c>
      <c r="K20" s="506"/>
      <c r="L20" s="481">
        <f>$L$470</f>
        <v>0</v>
      </c>
      <c r="M20" s="446"/>
      <c r="N20" s="323" t="str">
        <f t="shared" si="0"/>
        <v/>
      </c>
    </row>
    <row r="21" spans="1:17">
      <c r="A21" s="389" t="s">
        <v>256</v>
      </c>
      <c r="B21" s="604" t="s">
        <v>459</v>
      </c>
      <c r="C21" s="605"/>
      <c r="D21" s="608"/>
      <c r="E21" s="606" t="s">
        <v>453</v>
      </c>
      <c r="F21" s="455" t="s">
        <v>104</v>
      </c>
      <c r="G21" s="507"/>
      <c r="H21" s="485">
        <f>$H$524</f>
        <v>0</v>
      </c>
      <c r="I21" s="507"/>
      <c r="J21" s="483">
        <f>$J$524</f>
        <v>0</v>
      </c>
      <c r="K21" s="506"/>
      <c r="L21" s="481">
        <f>$L$524</f>
        <v>0</v>
      </c>
      <c r="M21" s="446"/>
      <c r="N21" s="323" t="str">
        <f t="shared" si="0"/>
        <v/>
      </c>
    </row>
    <row r="22" spans="1:17">
      <c r="A22" s="389" t="s">
        <v>256</v>
      </c>
      <c r="B22" s="604" t="s">
        <v>460</v>
      </c>
      <c r="C22" s="605"/>
      <c r="D22" s="608"/>
      <c r="E22" s="606" t="s">
        <v>453</v>
      </c>
      <c r="F22" s="455" t="s">
        <v>104</v>
      </c>
      <c r="G22" s="507"/>
      <c r="H22" s="485">
        <f>$H$578</f>
        <v>0</v>
      </c>
      <c r="I22" s="507"/>
      <c r="J22" s="483">
        <f>$J$578</f>
        <v>0</v>
      </c>
      <c r="K22" s="506"/>
      <c r="L22" s="481">
        <f>$L$578</f>
        <v>0</v>
      </c>
      <c r="M22" s="446"/>
      <c r="N22" s="323" t="str">
        <f t="shared" si="0"/>
        <v/>
      </c>
      <c r="P22" s="824" t="e">
        <f>'０注意事項等'!$K$9</f>
        <v>#N/A</v>
      </c>
    </row>
    <row r="23" spans="1:17">
      <c r="A23" s="389" t="s">
        <v>256</v>
      </c>
      <c r="B23" s="604" t="s">
        <v>461</v>
      </c>
      <c r="C23" s="605"/>
      <c r="D23" s="608"/>
      <c r="E23" s="606" t="s">
        <v>453</v>
      </c>
      <c r="F23" s="455" t="s">
        <v>104</v>
      </c>
      <c r="G23" s="507"/>
      <c r="H23" s="485">
        <f>$H$632</f>
        <v>0</v>
      </c>
      <c r="I23" s="507"/>
      <c r="J23" s="483">
        <f>$J$632</f>
        <v>0</v>
      </c>
      <c r="K23" s="506"/>
      <c r="L23" s="481">
        <f>$L$632</f>
        <v>0</v>
      </c>
      <c r="M23" s="446"/>
      <c r="N23" s="323" t="str">
        <f t="shared" si="0"/>
        <v/>
      </c>
      <c r="P23" s="824" t="s">
        <v>845</v>
      </c>
    </row>
    <row r="24" spans="1:17">
      <c r="A24" s="389" t="s">
        <v>256</v>
      </c>
      <c r="B24" s="388"/>
      <c r="C24" s="385"/>
      <c r="D24" s="363"/>
      <c r="E24" s="361"/>
      <c r="F24" s="455" t="s">
        <v>104</v>
      </c>
      <c r="G24" s="507"/>
      <c r="H24" s="485"/>
      <c r="I24" s="507"/>
      <c r="J24" s="483"/>
      <c r="K24" s="506"/>
      <c r="L24" s="481"/>
      <c r="M24" s="446"/>
      <c r="N24" s="323" t="str">
        <f t="shared" si="0"/>
        <v/>
      </c>
      <c r="P24" s="824" t="s">
        <v>1108</v>
      </c>
    </row>
    <row r="25" spans="1:17">
      <c r="A25" s="389" t="s">
        <v>256</v>
      </c>
      <c r="B25" s="388"/>
      <c r="C25" s="385"/>
      <c r="D25" s="363"/>
      <c r="E25" s="361"/>
      <c r="F25" s="455" t="s">
        <v>104</v>
      </c>
      <c r="G25" s="507"/>
      <c r="H25" s="485"/>
      <c r="I25" s="507"/>
      <c r="J25" s="483"/>
      <c r="K25" s="506"/>
      <c r="L25" s="481"/>
      <c r="M25" s="446"/>
      <c r="N25" s="323" t="str">
        <f t="shared" si="0"/>
        <v/>
      </c>
    </row>
    <row r="26" spans="1:17">
      <c r="A26" s="389" t="s">
        <v>256</v>
      </c>
      <c r="B26" s="388"/>
      <c r="C26" s="385"/>
      <c r="D26" s="363"/>
      <c r="E26" s="361"/>
      <c r="F26" s="455" t="s">
        <v>104</v>
      </c>
      <c r="G26" s="507"/>
      <c r="H26" s="485"/>
      <c r="I26" s="507"/>
      <c r="J26" s="483"/>
      <c r="K26" s="506"/>
      <c r="L26" s="481"/>
      <c r="M26" s="446"/>
      <c r="N26" s="323" t="str">
        <f t="shared" si="0"/>
        <v/>
      </c>
      <c r="P26" s="824" t="s">
        <v>1109</v>
      </c>
    </row>
    <row r="27" spans="1:17">
      <c r="A27" s="389" t="s">
        <v>256</v>
      </c>
      <c r="B27" s="388"/>
      <c r="C27" s="385"/>
      <c r="D27" s="363"/>
      <c r="E27" s="361"/>
      <c r="F27" s="455" t="s">
        <v>104</v>
      </c>
      <c r="G27" s="507"/>
      <c r="H27" s="485"/>
      <c r="I27" s="507"/>
      <c r="J27" s="483"/>
      <c r="K27" s="506"/>
      <c r="L27" s="481"/>
      <c r="M27" s="446"/>
      <c r="N27" s="323" t="str">
        <f t="shared" si="0"/>
        <v/>
      </c>
      <c r="P27" s="824" t="s">
        <v>1110</v>
      </c>
    </row>
    <row r="28" spans="1:17" ht="14.25" thickBot="1">
      <c r="A28" s="389" t="s">
        <v>256</v>
      </c>
      <c r="B28" s="388"/>
      <c r="C28" s="385"/>
      <c r="D28" s="363"/>
      <c r="E28" s="361"/>
      <c r="F28" s="455" t="s">
        <v>104</v>
      </c>
      <c r="G28" s="507"/>
      <c r="H28" s="476"/>
      <c r="I28" s="507"/>
      <c r="J28" s="474"/>
      <c r="K28" s="506"/>
      <c r="L28" s="472"/>
      <c r="M28" s="438"/>
      <c r="N28" s="323" t="str">
        <f t="shared" si="0"/>
        <v/>
      </c>
      <c r="P28" s="824" t="s">
        <v>1287</v>
      </c>
    </row>
    <row r="29" spans="1:17" ht="15" thickTop="1" thickBot="1">
      <c r="A29" s="471" t="s">
        <v>256</v>
      </c>
      <c r="B29" s="435" t="s">
        <v>300</v>
      </c>
      <c r="C29" s="435"/>
      <c r="D29" s="434" t="s">
        <v>294</v>
      </c>
      <c r="E29" s="433"/>
      <c r="F29" s="432"/>
      <c r="G29" s="431"/>
      <c r="H29" s="429">
        <f>SUM(H14:H28)</f>
        <v>36511060</v>
      </c>
      <c r="I29" s="428"/>
      <c r="J29" s="427">
        <f>SUM(J14:J28)</f>
        <v>28623760</v>
      </c>
      <c r="K29" s="428"/>
      <c r="L29" s="427">
        <f>SUM(L14:L28)</f>
        <v>7887300</v>
      </c>
      <c r="M29" s="470"/>
      <c r="N29" s="323" t="str">
        <f t="shared" si="0"/>
        <v/>
      </c>
    </row>
    <row r="30" spans="1:17">
      <c r="A30" s="466" t="s">
        <v>256</v>
      </c>
      <c r="B30" s="465" t="s">
        <v>299</v>
      </c>
      <c r="C30" s="464"/>
      <c r="D30" s="464"/>
      <c r="E30" s="463"/>
      <c r="F30" s="510" t="s">
        <v>256</v>
      </c>
      <c r="G30" s="509"/>
      <c r="H30" s="461"/>
      <c r="I30" s="509"/>
      <c r="J30" s="459"/>
      <c r="K30" s="508"/>
      <c r="L30" s="457"/>
      <c r="M30" s="456"/>
      <c r="N30" s="323" t="str">
        <f t="shared" si="0"/>
        <v/>
      </c>
    </row>
    <row r="31" spans="1:17">
      <c r="A31" s="389" t="s">
        <v>256</v>
      </c>
      <c r="B31" s="607" t="s">
        <v>454</v>
      </c>
      <c r="C31" s="608"/>
      <c r="D31" s="608"/>
      <c r="E31" s="606" t="s">
        <v>453</v>
      </c>
      <c r="F31" s="455" t="s">
        <v>256</v>
      </c>
      <c r="G31" s="507"/>
      <c r="H31" s="485">
        <f>$H$147</f>
        <v>8149340</v>
      </c>
      <c r="I31" s="507"/>
      <c r="J31" s="483">
        <f>$J$147</f>
        <v>6399340</v>
      </c>
      <c r="K31" s="506"/>
      <c r="L31" s="481">
        <f>$L$147</f>
        <v>1750000</v>
      </c>
      <c r="M31" s="446"/>
      <c r="N31" s="323" t="str">
        <f t="shared" si="0"/>
        <v/>
      </c>
    </row>
    <row r="32" spans="1:17">
      <c r="A32" s="389" t="s">
        <v>256</v>
      </c>
      <c r="B32" s="607" t="s">
        <v>455</v>
      </c>
      <c r="C32" s="608"/>
      <c r="D32" s="608"/>
      <c r="E32" s="606" t="s">
        <v>453</v>
      </c>
      <c r="F32" s="455" t="s">
        <v>256</v>
      </c>
      <c r="G32" s="507"/>
      <c r="H32" s="485">
        <f>$H$201</f>
        <v>3505000</v>
      </c>
      <c r="I32" s="507"/>
      <c r="J32" s="483">
        <f>$J$201</f>
        <v>0</v>
      </c>
      <c r="K32" s="506"/>
      <c r="L32" s="481">
        <f>$L$201</f>
        <v>3505000</v>
      </c>
      <c r="M32" s="446"/>
      <c r="N32" s="323" t="str">
        <f t="shared" si="0"/>
        <v/>
      </c>
    </row>
    <row r="33" spans="1:20">
      <c r="A33" s="389" t="s">
        <v>256</v>
      </c>
      <c r="B33" s="607" t="s">
        <v>751</v>
      </c>
      <c r="C33" s="608"/>
      <c r="D33" s="608"/>
      <c r="E33" s="606" t="s">
        <v>453</v>
      </c>
      <c r="F33" s="455" t="s">
        <v>256</v>
      </c>
      <c r="G33" s="507"/>
      <c r="H33" s="485">
        <f>$H$255</f>
        <v>4620400</v>
      </c>
      <c r="I33" s="507"/>
      <c r="J33" s="483">
        <f>$J$255</f>
        <v>4520400</v>
      </c>
      <c r="K33" s="506"/>
      <c r="L33" s="481">
        <f>$L$255</f>
        <v>100000</v>
      </c>
      <c r="M33" s="446"/>
      <c r="N33" s="323" t="str">
        <f t="shared" si="0"/>
        <v/>
      </c>
    </row>
    <row r="34" spans="1:20">
      <c r="A34" s="389" t="s">
        <v>256</v>
      </c>
      <c r="B34" s="607" t="s">
        <v>752</v>
      </c>
      <c r="C34" s="608"/>
      <c r="D34" s="608"/>
      <c r="E34" s="606" t="s">
        <v>453</v>
      </c>
      <c r="F34" s="455" t="s">
        <v>256</v>
      </c>
      <c r="G34" s="507"/>
      <c r="H34" s="485">
        <f>$H$309</f>
        <v>152000</v>
      </c>
      <c r="I34" s="507"/>
      <c r="J34" s="483">
        <f>$J$309</f>
        <v>152000</v>
      </c>
      <c r="K34" s="506"/>
      <c r="L34" s="481">
        <f>$L$309</f>
        <v>0</v>
      </c>
      <c r="M34" s="446"/>
      <c r="N34" s="323" t="str">
        <f t="shared" si="0"/>
        <v/>
      </c>
    </row>
    <row r="35" spans="1:20">
      <c r="A35" s="389" t="s">
        <v>256</v>
      </c>
      <c r="B35" s="607" t="s">
        <v>456</v>
      </c>
      <c r="C35" s="608"/>
      <c r="D35" s="608"/>
      <c r="E35" s="606" t="s">
        <v>453</v>
      </c>
      <c r="F35" s="455" t="s">
        <v>256</v>
      </c>
      <c r="G35" s="507"/>
      <c r="H35" s="485">
        <f>$H$363</f>
        <v>0</v>
      </c>
      <c r="I35" s="507"/>
      <c r="J35" s="483">
        <f>$J$363</f>
        <v>0</v>
      </c>
      <c r="K35" s="506"/>
      <c r="L35" s="481">
        <f>$L$363</f>
        <v>0</v>
      </c>
      <c r="M35" s="446"/>
      <c r="N35" s="323" t="str">
        <f t="shared" si="0"/>
        <v/>
      </c>
    </row>
    <row r="36" spans="1:20">
      <c r="A36" s="389" t="s">
        <v>256</v>
      </c>
      <c r="B36" s="607" t="s">
        <v>457</v>
      </c>
      <c r="C36" s="608"/>
      <c r="D36" s="608"/>
      <c r="E36" s="606" t="s">
        <v>453</v>
      </c>
      <c r="F36" s="455" t="s">
        <v>256</v>
      </c>
      <c r="G36" s="507"/>
      <c r="H36" s="485">
        <f>$H$417</f>
        <v>0</v>
      </c>
      <c r="I36" s="507"/>
      <c r="J36" s="483">
        <f>$J$417</f>
        <v>0</v>
      </c>
      <c r="K36" s="506"/>
      <c r="L36" s="481">
        <f>$L$417</f>
        <v>0</v>
      </c>
      <c r="M36" s="446"/>
      <c r="N36" s="323" t="str">
        <f t="shared" si="0"/>
        <v/>
      </c>
    </row>
    <row r="37" spans="1:20">
      <c r="A37" s="389" t="s">
        <v>256</v>
      </c>
      <c r="B37" s="607" t="s">
        <v>458</v>
      </c>
      <c r="C37" s="608"/>
      <c r="D37" s="608"/>
      <c r="E37" s="606" t="s">
        <v>453</v>
      </c>
      <c r="F37" s="455" t="s">
        <v>256</v>
      </c>
      <c r="G37" s="507"/>
      <c r="H37" s="485">
        <f>$H$471</f>
        <v>0</v>
      </c>
      <c r="I37" s="507"/>
      <c r="J37" s="483">
        <f>$J$471</f>
        <v>0</v>
      </c>
      <c r="K37" s="506"/>
      <c r="L37" s="481">
        <f>$L$471</f>
        <v>0</v>
      </c>
      <c r="M37" s="446"/>
      <c r="N37" s="323" t="str">
        <f t="shared" si="0"/>
        <v/>
      </c>
    </row>
    <row r="38" spans="1:20">
      <c r="A38" s="389" t="s">
        <v>256</v>
      </c>
      <c r="B38" s="607" t="s">
        <v>459</v>
      </c>
      <c r="C38" s="608"/>
      <c r="D38" s="608"/>
      <c r="E38" s="606" t="s">
        <v>453</v>
      </c>
      <c r="F38" s="455" t="s">
        <v>256</v>
      </c>
      <c r="G38" s="507"/>
      <c r="H38" s="485">
        <f>$H$525</f>
        <v>0</v>
      </c>
      <c r="I38" s="507"/>
      <c r="J38" s="483">
        <f>$J$525</f>
        <v>0</v>
      </c>
      <c r="K38" s="506"/>
      <c r="L38" s="481">
        <f>$L$525</f>
        <v>0</v>
      </c>
      <c r="M38" s="446"/>
      <c r="N38" s="323" t="str">
        <f t="shared" si="0"/>
        <v/>
      </c>
    </row>
    <row r="39" spans="1:20">
      <c r="A39" s="389" t="s">
        <v>256</v>
      </c>
      <c r="B39" s="607" t="s">
        <v>460</v>
      </c>
      <c r="C39" s="608"/>
      <c r="D39" s="608"/>
      <c r="E39" s="606" t="s">
        <v>453</v>
      </c>
      <c r="F39" s="455" t="s">
        <v>256</v>
      </c>
      <c r="G39" s="507"/>
      <c r="H39" s="485">
        <f>$H$579</f>
        <v>0</v>
      </c>
      <c r="I39" s="507"/>
      <c r="J39" s="483">
        <f>$J$579</f>
        <v>0</v>
      </c>
      <c r="K39" s="506"/>
      <c r="L39" s="481">
        <f>$L$579</f>
        <v>0</v>
      </c>
      <c r="M39" s="446"/>
      <c r="N39" s="323" t="str">
        <f t="shared" si="0"/>
        <v/>
      </c>
    </row>
    <row r="40" spans="1:20">
      <c r="A40" s="389" t="s">
        <v>256</v>
      </c>
      <c r="B40" s="607" t="s">
        <v>461</v>
      </c>
      <c r="C40" s="608"/>
      <c r="D40" s="608"/>
      <c r="E40" s="606" t="s">
        <v>453</v>
      </c>
      <c r="F40" s="455" t="s">
        <v>256</v>
      </c>
      <c r="G40" s="507"/>
      <c r="H40" s="485">
        <f>$H$633</f>
        <v>0</v>
      </c>
      <c r="I40" s="507"/>
      <c r="J40" s="483">
        <f>$J$633</f>
        <v>0</v>
      </c>
      <c r="K40" s="506"/>
      <c r="L40" s="481">
        <f>$L$633</f>
        <v>0</v>
      </c>
      <c r="M40" s="446"/>
      <c r="N40" s="323" t="str">
        <f t="shared" si="0"/>
        <v/>
      </c>
    </row>
    <row r="41" spans="1:20">
      <c r="A41" s="389" t="s">
        <v>256</v>
      </c>
      <c r="B41" s="445"/>
      <c r="C41" s="363"/>
      <c r="D41" s="363"/>
      <c r="E41" s="361"/>
      <c r="F41" s="455" t="s">
        <v>256</v>
      </c>
      <c r="G41" s="507"/>
      <c r="H41" s="485"/>
      <c r="I41" s="507"/>
      <c r="J41" s="483"/>
      <c r="K41" s="506"/>
      <c r="L41" s="481"/>
      <c r="M41" s="446"/>
      <c r="N41" s="323" t="str">
        <f t="shared" si="0"/>
        <v/>
      </c>
    </row>
    <row r="42" spans="1:20">
      <c r="A42" s="389" t="s">
        <v>256</v>
      </c>
      <c r="B42" s="445"/>
      <c r="C42" s="363"/>
      <c r="D42" s="363"/>
      <c r="E42" s="361"/>
      <c r="F42" s="455" t="s">
        <v>256</v>
      </c>
      <c r="G42" s="507"/>
      <c r="H42" s="485"/>
      <c r="I42" s="507"/>
      <c r="J42" s="483"/>
      <c r="K42" s="506"/>
      <c r="L42" s="481"/>
      <c r="M42" s="446"/>
      <c r="N42" s="323" t="str">
        <f t="shared" si="0"/>
        <v/>
      </c>
    </row>
    <row r="43" spans="1:20">
      <c r="A43" s="389" t="s">
        <v>256</v>
      </c>
      <c r="B43" s="445"/>
      <c r="C43" s="363"/>
      <c r="D43" s="363"/>
      <c r="E43" s="361"/>
      <c r="F43" s="455" t="s">
        <v>256</v>
      </c>
      <c r="G43" s="507"/>
      <c r="H43" s="485"/>
      <c r="I43" s="507"/>
      <c r="J43" s="483"/>
      <c r="K43" s="506"/>
      <c r="L43" s="481"/>
      <c r="M43" s="446"/>
      <c r="N43" s="323" t="str">
        <f t="shared" si="0"/>
        <v/>
      </c>
    </row>
    <row r="44" spans="1:20">
      <c r="A44" s="389" t="s">
        <v>256</v>
      </c>
      <c r="B44" s="445"/>
      <c r="C44" s="363"/>
      <c r="D44" s="363"/>
      <c r="E44" s="361"/>
      <c r="F44" s="455" t="s">
        <v>256</v>
      </c>
      <c r="G44" s="507"/>
      <c r="H44" s="485"/>
      <c r="I44" s="507"/>
      <c r="J44" s="483"/>
      <c r="K44" s="506"/>
      <c r="L44" s="481"/>
      <c r="M44" s="446"/>
      <c r="N44" s="323" t="str">
        <f t="shared" si="0"/>
        <v/>
      </c>
    </row>
    <row r="45" spans="1:20" ht="14.25" thickBot="1">
      <c r="A45" s="389" t="s">
        <v>256</v>
      </c>
      <c r="B45" s="445"/>
      <c r="C45" s="363"/>
      <c r="D45" s="363"/>
      <c r="E45" s="361"/>
      <c r="F45" s="455" t="s">
        <v>256</v>
      </c>
      <c r="G45" s="507"/>
      <c r="H45" s="476"/>
      <c r="I45" s="507"/>
      <c r="J45" s="474"/>
      <c r="K45" s="506"/>
      <c r="L45" s="472"/>
      <c r="M45" s="438"/>
      <c r="N45" s="323" t="str">
        <f t="shared" si="0"/>
        <v/>
      </c>
    </row>
    <row r="46" spans="1:20" ht="15" thickTop="1" thickBot="1">
      <c r="A46" s="505" t="s">
        <v>256</v>
      </c>
      <c r="B46" s="504" t="s">
        <v>298</v>
      </c>
      <c r="C46" s="504"/>
      <c r="D46" s="503" t="s">
        <v>294</v>
      </c>
      <c r="E46" s="502"/>
      <c r="F46" s="501"/>
      <c r="G46" s="500"/>
      <c r="H46" s="499">
        <f>SUM(H31:H45)</f>
        <v>16426740</v>
      </c>
      <c r="I46" s="498"/>
      <c r="J46" s="497">
        <f>SUM(J31:J45)</f>
        <v>11071740</v>
      </c>
      <c r="K46" s="498"/>
      <c r="L46" s="497">
        <f>SUM(L31:L45)</f>
        <v>5355000</v>
      </c>
      <c r="M46" s="496"/>
      <c r="N46" s="323" t="str">
        <f t="shared" si="0"/>
        <v/>
      </c>
    </row>
    <row r="47" spans="1:20">
      <c r="A47" s="399" t="s">
        <v>256</v>
      </c>
      <c r="B47" s="465"/>
      <c r="C47" s="494"/>
      <c r="D47" s="397"/>
      <c r="E47" s="493"/>
      <c r="F47" s="492"/>
      <c r="G47" s="491"/>
      <c r="H47" s="485"/>
      <c r="I47" s="491"/>
      <c r="J47" s="483"/>
      <c r="K47" s="490"/>
      <c r="L47" s="481"/>
      <c r="M47" s="446"/>
      <c r="N47" s="323" t="str">
        <f t="shared" si="0"/>
        <v/>
      </c>
      <c r="P47" s="1576" t="s">
        <v>1171</v>
      </c>
      <c r="Q47" s="1576"/>
      <c r="R47" s="1576"/>
      <c r="S47" s="1576"/>
      <c r="T47" s="1576"/>
    </row>
    <row r="48" spans="1:20" ht="13.5" customHeight="1">
      <c r="A48" s="399" t="s">
        <v>256</v>
      </c>
      <c r="B48" s="495"/>
      <c r="C48" s="494"/>
      <c r="D48" s="397"/>
      <c r="E48" s="493"/>
      <c r="F48" s="492"/>
      <c r="G48" s="491"/>
      <c r="H48" s="485"/>
      <c r="I48" s="491"/>
      <c r="J48" s="483"/>
      <c r="K48" s="490"/>
      <c r="L48" s="481"/>
      <c r="M48" s="446"/>
      <c r="N48" s="323" t="str">
        <f t="shared" si="0"/>
        <v/>
      </c>
      <c r="P48" s="1576"/>
      <c r="Q48" s="1576"/>
      <c r="R48" s="1576"/>
      <c r="S48" s="1576"/>
      <c r="T48" s="1576"/>
    </row>
    <row r="49" spans="1:20">
      <c r="A49" s="399" t="s">
        <v>256</v>
      </c>
      <c r="B49" s="495"/>
      <c r="C49" s="494"/>
      <c r="D49" s="397"/>
      <c r="E49" s="493"/>
      <c r="F49" s="492"/>
      <c r="G49" s="491"/>
      <c r="H49" s="485"/>
      <c r="I49" s="491"/>
      <c r="J49" s="483"/>
      <c r="K49" s="490"/>
      <c r="L49" s="481"/>
      <c r="M49" s="446"/>
      <c r="N49" s="323" t="str">
        <f t="shared" si="0"/>
        <v/>
      </c>
      <c r="P49" s="1576"/>
      <c r="Q49" s="1576"/>
      <c r="R49" s="1576"/>
      <c r="S49" s="1576"/>
      <c r="T49" s="1576"/>
    </row>
    <row r="50" spans="1:20">
      <c r="A50" s="399" t="s">
        <v>256</v>
      </c>
      <c r="B50" s="489"/>
      <c r="C50" s="488"/>
      <c r="D50" s="411"/>
      <c r="E50" s="487"/>
      <c r="F50" s="486"/>
      <c r="G50" s="484"/>
      <c r="H50" s="485"/>
      <c r="I50" s="484"/>
      <c r="J50" s="483"/>
      <c r="K50" s="482"/>
      <c r="L50" s="481"/>
      <c r="M50" s="446"/>
      <c r="N50" s="323" t="str">
        <f t="shared" si="0"/>
        <v/>
      </c>
      <c r="P50" s="1576"/>
      <c r="Q50" s="1576"/>
      <c r="R50" s="1576"/>
      <c r="S50" s="1576"/>
      <c r="T50" s="1576"/>
    </row>
    <row r="51" spans="1:20" ht="14.25" thickBot="1">
      <c r="A51" s="480" t="s">
        <v>256</v>
      </c>
      <c r="B51" s="479"/>
      <c r="C51" s="479"/>
      <c r="D51" s="479"/>
      <c r="E51" s="478"/>
      <c r="F51" s="477"/>
      <c r="G51" s="475"/>
      <c r="H51" s="476"/>
      <c r="I51" s="475"/>
      <c r="J51" s="474"/>
      <c r="K51" s="473"/>
      <c r="L51" s="472"/>
      <c r="M51" s="438"/>
      <c r="N51" s="323" t="str">
        <f t="shared" si="0"/>
        <v/>
      </c>
      <c r="P51" s="1576"/>
      <c r="Q51" s="1576"/>
      <c r="R51" s="1576"/>
      <c r="S51" s="1576"/>
      <c r="T51" s="1576"/>
    </row>
    <row r="52" spans="1:20" ht="21" customHeight="1" thickTop="1" thickBot="1">
      <c r="A52" s="471" t="s">
        <v>256</v>
      </c>
      <c r="B52" s="435"/>
      <c r="C52" s="435"/>
      <c r="D52" s="434" t="s">
        <v>297</v>
      </c>
      <c r="E52" s="433"/>
      <c r="F52" s="432"/>
      <c r="G52" s="431"/>
      <c r="H52" s="429">
        <f>H11+H29+H46</f>
        <v>53237800</v>
      </c>
      <c r="I52" s="428"/>
      <c r="J52" s="427">
        <f>J11+J29+J46</f>
        <v>39995500</v>
      </c>
      <c r="K52" s="428"/>
      <c r="L52" s="427">
        <f>L11+L29+L46</f>
        <v>13242300</v>
      </c>
      <c r="M52" s="470"/>
      <c r="N52" s="323" t="str">
        <f t="shared" si="0"/>
        <v/>
      </c>
    </row>
    <row r="53" spans="1:20" ht="14.25" thickBot="1">
      <c r="A53" s="425"/>
      <c r="B53" s="423"/>
      <c r="C53" s="423"/>
      <c r="D53" s="423"/>
      <c r="E53" s="422"/>
      <c r="F53" s="422"/>
      <c r="G53" s="469"/>
      <c r="H53" s="467"/>
      <c r="I53" s="468"/>
      <c r="J53" s="467"/>
      <c r="K53" s="468"/>
      <c r="L53" s="467"/>
      <c r="M53" s="467"/>
      <c r="N53" s="323" t="str">
        <f t="shared" si="0"/>
        <v/>
      </c>
    </row>
    <row r="54" spans="1:20">
      <c r="A54" s="466" t="s">
        <v>256</v>
      </c>
      <c r="B54" s="465" t="s">
        <v>296</v>
      </c>
      <c r="C54" s="464"/>
      <c r="D54" s="464"/>
      <c r="E54" s="463"/>
      <c r="F54" s="462" t="s">
        <v>256</v>
      </c>
      <c r="G54" s="460"/>
      <c r="H54" s="461"/>
      <c r="I54" s="460"/>
      <c r="J54" s="459"/>
      <c r="K54" s="458"/>
      <c r="L54" s="457"/>
      <c r="M54" s="456"/>
      <c r="N54" s="323" t="str">
        <f t="shared" si="0"/>
        <v/>
      </c>
    </row>
    <row r="55" spans="1:20">
      <c r="A55" s="389" t="s">
        <v>256</v>
      </c>
      <c r="B55" s="604" t="s">
        <v>454</v>
      </c>
      <c r="C55" s="608"/>
      <c r="D55" s="363"/>
      <c r="E55" s="387"/>
      <c r="F55" s="455" t="s">
        <v>256</v>
      </c>
      <c r="G55" s="454"/>
      <c r="H55" s="449">
        <f>$H$148</f>
        <v>25214340</v>
      </c>
      <c r="I55" s="453"/>
      <c r="J55" s="448">
        <f>$J$148</f>
        <v>23464340</v>
      </c>
      <c r="K55" s="452"/>
      <c r="L55" s="447">
        <f>$L$148</f>
        <v>1750000</v>
      </c>
      <c r="M55" s="446"/>
      <c r="N55" s="323" t="str">
        <f t="shared" si="0"/>
        <v/>
      </c>
    </row>
    <row r="56" spans="1:20">
      <c r="A56" s="389" t="s">
        <v>256</v>
      </c>
      <c r="B56" s="604" t="s">
        <v>455</v>
      </c>
      <c r="C56" s="608"/>
      <c r="D56" s="363"/>
      <c r="E56" s="387"/>
      <c r="F56" s="455" t="s">
        <v>256</v>
      </c>
      <c r="G56" s="454"/>
      <c r="H56" s="449">
        <f>$H$202</f>
        <v>11262300</v>
      </c>
      <c r="I56" s="453"/>
      <c r="J56" s="448">
        <f>$J$202</f>
        <v>0</v>
      </c>
      <c r="K56" s="452"/>
      <c r="L56" s="447">
        <f>$L$202</f>
        <v>11262300</v>
      </c>
      <c r="M56" s="446"/>
      <c r="N56" s="323" t="str">
        <f t="shared" si="0"/>
        <v/>
      </c>
    </row>
    <row r="57" spans="1:20">
      <c r="A57" s="389" t="s">
        <v>256</v>
      </c>
      <c r="B57" s="604" t="s">
        <v>751</v>
      </c>
      <c r="C57" s="608"/>
      <c r="D57" s="363"/>
      <c r="E57" s="387"/>
      <c r="F57" s="455" t="s">
        <v>256</v>
      </c>
      <c r="G57" s="454"/>
      <c r="H57" s="449">
        <f>$H$256</f>
        <v>13638400</v>
      </c>
      <c r="I57" s="453"/>
      <c r="J57" s="448">
        <f>$J$256</f>
        <v>13408400</v>
      </c>
      <c r="K57" s="452"/>
      <c r="L57" s="447">
        <f>$L$256</f>
        <v>230000</v>
      </c>
      <c r="M57" s="446"/>
      <c r="N57" s="323" t="str">
        <f t="shared" si="0"/>
        <v/>
      </c>
    </row>
    <row r="58" spans="1:20">
      <c r="A58" s="389" t="s">
        <v>256</v>
      </c>
      <c r="B58" s="604" t="s">
        <v>752</v>
      </c>
      <c r="C58" s="608"/>
      <c r="D58" s="363"/>
      <c r="E58" s="387"/>
      <c r="F58" s="455" t="s">
        <v>256</v>
      </c>
      <c r="G58" s="454"/>
      <c r="H58" s="449">
        <f>$H$310</f>
        <v>2822760</v>
      </c>
      <c r="I58" s="453"/>
      <c r="J58" s="448">
        <f>$J$310</f>
        <v>2822760</v>
      </c>
      <c r="K58" s="452"/>
      <c r="L58" s="447">
        <f>$L$310</f>
        <v>0</v>
      </c>
      <c r="M58" s="446"/>
      <c r="N58" s="323" t="str">
        <f t="shared" si="0"/>
        <v/>
      </c>
    </row>
    <row r="59" spans="1:20">
      <c r="A59" s="389" t="s">
        <v>256</v>
      </c>
      <c r="B59" s="604" t="s">
        <v>456</v>
      </c>
      <c r="C59" s="608"/>
      <c r="D59" s="363"/>
      <c r="E59" s="387"/>
      <c r="F59" s="455" t="s">
        <v>256</v>
      </c>
      <c r="G59" s="454"/>
      <c r="H59" s="449">
        <f>$H$364</f>
        <v>0</v>
      </c>
      <c r="I59" s="453"/>
      <c r="J59" s="448">
        <f>$J$364</f>
        <v>0</v>
      </c>
      <c r="K59" s="452"/>
      <c r="L59" s="447">
        <f>$L$364</f>
        <v>0</v>
      </c>
      <c r="M59" s="446"/>
      <c r="N59" s="323" t="str">
        <f t="shared" si="0"/>
        <v/>
      </c>
    </row>
    <row r="60" spans="1:20">
      <c r="A60" s="389" t="s">
        <v>256</v>
      </c>
      <c r="B60" s="604" t="s">
        <v>457</v>
      </c>
      <c r="C60" s="608"/>
      <c r="D60" s="363"/>
      <c r="E60" s="387"/>
      <c r="F60" s="455" t="s">
        <v>256</v>
      </c>
      <c r="G60" s="454"/>
      <c r="H60" s="449">
        <f>$H$418</f>
        <v>0</v>
      </c>
      <c r="I60" s="453"/>
      <c r="J60" s="448">
        <f>$J$418</f>
        <v>0</v>
      </c>
      <c r="K60" s="452"/>
      <c r="L60" s="447">
        <f>$L$418</f>
        <v>0</v>
      </c>
      <c r="M60" s="446"/>
      <c r="N60" s="323" t="str">
        <f t="shared" si="0"/>
        <v/>
      </c>
    </row>
    <row r="61" spans="1:20">
      <c r="A61" s="389" t="s">
        <v>256</v>
      </c>
      <c r="B61" s="604" t="s">
        <v>458</v>
      </c>
      <c r="C61" s="608"/>
      <c r="D61" s="363"/>
      <c r="E61" s="387"/>
      <c r="F61" s="455" t="s">
        <v>256</v>
      </c>
      <c r="G61" s="454"/>
      <c r="H61" s="449">
        <f>$H$472</f>
        <v>0</v>
      </c>
      <c r="I61" s="453"/>
      <c r="J61" s="448">
        <f>$J$472</f>
        <v>0</v>
      </c>
      <c r="K61" s="452"/>
      <c r="L61" s="447">
        <f>$L$472</f>
        <v>0</v>
      </c>
      <c r="M61" s="446"/>
      <c r="N61" s="323" t="str">
        <f t="shared" si="0"/>
        <v/>
      </c>
    </row>
    <row r="62" spans="1:20">
      <c r="A62" s="389" t="s">
        <v>256</v>
      </c>
      <c r="B62" s="604" t="s">
        <v>459</v>
      </c>
      <c r="C62" s="608"/>
      <c r="D62" s="363"/>
      <c r="E62" s="387"/>
      <c r="F62" s="444" t="s">
        <v>256</v>
      </c>
      <c r="G62" s="442"/>
      <c r="H62" s="449">
        <f>$H$526</f>
        <v>0</v>
      </c>
      <c r="I62" s="451"/>
      <c r="J62" s="448">
        <f>$J$526</f>
        <v>0</v>
      </c>
      <c r="K62" s="450"/>
      <c r="L62" s="447">
        <f>$L$526</f>
        <v>0</v>
      </c>
      <c r="M62" s="446"/>
      <c r="N62" s="323" t="str">
        <f t="shared" si="0"/>
        <v/>
      </c>
    </row>
    <row r="63" spans="1:20">
      <c r="A63" s="389" t="s">
        <v>256</v>
      </c>
      <c r="B63" s="604" t="s">
        <v>460</v>
      </c>
      <c r="C63" s="608"/>
      <c r="D63" s="363"/>
      <c r="E63" s="387"/>
      <c r="F63" s="444" t="s">
        <v>256</v>
      </c>
      <c r="G63" s="442"/>
      <c r="H63" s="449">
        <f>$H$580</f>
        <v>0</v>
      </c>
      <c r="I63" s="451"/>
      <c r="J63" s="448">
        <f>$J$580</f>
        <v>0</v>
      </c>
      <c r="K63" s="450"/>
      <c r="L63" s="447">
        <f>$L$580</f>
        <v>0</v>
      </c>
      <c r="M63" s="446"/>
      <c r="N63" s="323" t="str">
        <f t="shared" si="0"/>
        <v/>
      </c>
    </row>
    <row r="64" spans="1:20">
      <c r="A64" s="389" t="s">
        <v>256</v>
      </c>
      <c r="B64" s="604" t="s">
        <v>461</v>
      </c>
      <c r="C64" s="608"/>
      <c r="D64" s="363"/>
      <c r="E64" s="387"/>
      <c r="F64" s="444" t="s">
        <v>256</v>
      </c>
      <c r="G64" s="442"/>
      <c r="H64" s="449">
        <f>$H$634</f>
        <v>0</v>
      </c>
      <c r="I64" s="451"/>
      <c r="J64" s="448">
        <f>$J$634</f>
        <v>0</v>
      </c>
      <c r="K64" s="450"/>
      <c r="L64" s="447">
        <f>$L$634</f>
        <v>0</v>
      </c>
      <c r="M64" s="446"/>
      <c r="N64" s="323" t="str">
        <f t="shared" si="0"/>
        <v/>
      </c>
    </row>
    <row r="65" spans="1:16">
      <c r="A65" s="389" t="s">
        <v>256</v>
      </c>
      <c r="B65" s="445"/>
      <c r="C65" s="363"/>
      <c r="D65" s="363"/>
      <c r="E65" s="387"/>
      <c r="F65" s="444" t="s">
        <v>256</v>
      </c>
      <c r="G65" s="442"/>
      <c r="H65" s="449"/>
      <c r="I65" s="442"/>
      <c r="J65" s="448"/>
      <c r="K65" s="440"/>
      <c r="L65" s="447"/>
      <c r="M65" s="446"/>
      <c r="N65" s="323" t="str">
        <f t="shared" si="0"/>
        <v/>
      </c>
    </row>
    <row r="66" spans="1:16">
      <c r="A66" s="389" t="s">
        <v>256</v>
      </c>
      <c r="B66" s="445"/>
      <c r="C66" s="363"/>
      <c r="D66" s="363"/>
      <c r="E66" s="387"/>
      <c r="F66" s="444" t="s">
        <v>256</v>
      </c>
      <c r="G66" s="442"/>
      <c r="H66" s="449"/>
      <c r="I66" s="442"/>
      <c r="J66" s="448"/>
      <c r="K66" s="440"/>
      <c r="L66" s="447"/>
      <c r="M66" s="446"/>
      <c r="N66" s="323" t="str">
        <f t="shared" si="0"/>
        <v/>
      </c>
    </row>
    <row r="67" spans="1:16">
      <c r="A67" s="389" t="s">
        <v>256</v>
      </c>
      <c r="B67" s="445"/>
      <c r="C67" s="363"/>
      <c r="D67" s="363"/>
      <c r="E67" s="387"/>
      <c r="F67" s="444" t="s">
        <v>256</v>
      </c>
      <c r="G67" s="442"/>
      <c r="H67" s="449"/>
      <c r="I67" s="442"/>
      <c r="J67" s="448"/>
      <c r="K67" s="440"/>
      <c r="L67" s="447"/>
      <c r="M67" s="446"/>
      <c r="N67" s="323" t="str">
        <f t="shared" si="0"/>
        <v/>
      </c>
    </row>
    <row r="68" spans="1:16">
      <c r="A68" s="389" t="s">
        <v>256</v>
      </c>
      <c r="B68" s="445"/>
      <c r="C68" s="363"/>
      <c r="D68" s="363"/>
      <c r="E68" s="387"/>
      <c r="F68" s="444" t="s">
        <v>256</v>
      </c>
      <c r="G68" s="442"/>
      <c r="H68" s="449"/>
      <c r="I68" s="442"/>
      <c r="J68" s="448"/>
      <c r="K68" s="440"/>
      <c r="L68" s="447"/>
      <c r="M68" s="446"/>
      <c r="N68" s="323" t="str">
        <f t="shared" si="0"/>
        <v/>
      </c>
    </row>
    <row r="69" spans="1:16" ht="14.25" thickBot="1">
      <c r="A69" s="389" t="s">
        <v>256</v>
      </c>
      <c r="B69" s="445"/>
      <c r="C69" s="363"/>
      <c r="D69" s="363"/>
      <c r="E69" s="387"/>
      <c r="F69" s="444" t="s">
        <v>256</v>
      </c>
      <c r="G69" s="442"/>
      <c r="H69" s="443"/>
      <c r="I69" s="442"/>
      <c r="J69" s="441"/>
      <c r="K69" s="440"/>
      <c r="L69" s="439"/>
      <c r="M69" s="438"/>
      <c r="N69" s="323" t="str">
        <f t="shared" si="0"/>
        <v/>
      </c>
    </row>
    <row r="70" spans="1:16" ht="15" thickTop="1" thickBot="1">
      <c r="A70" s="437" t="s">
        <v>256</v>
      </c>
      <c r="B70" s="436" t="s">
        <v>295</v>
      </c>
      <c r="C70" s="435"/>
      <c r="D70" s="434" t="s">
        <v>294</v>
      </c>
      <c r="E70" s="433" t="s">
        <v>255</v>
      </c>
      <c r="F70" s="432"/>
      <c r="G70" s="431"/>
      <c r="H70" s="429">
        <f>SUM(H55:H69)</f>
        <v>52937800</v>
      </c>
      <c r="I70" s="430"/>
      <c r="J70" s="429">
        <f>SUM(J55:J69)</f>
        <v>39695500</v>
      </c>
      <c r="K70" s="428"/>
      <c r="L70" s="427">
        <f>SUM(L55:L69)</f>
        <v>13242300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292</v>
      </c>
      <c r="B73" s="423"/>
      <c r="C73" s="423"/>
      <c r="D73" s="423"/>
      <c r="E73" s="422"/>
      <c r="F73" s="421"/>
      <c r="G73" s="421"/>
      <c r="H73" s="421"/>
      <c r="I73" s="421"/>
      <c r="J73" s="421"/>
      <c r="K73" s="421"/>
      <c r="L73" s="421"/>
      <c r="M73" s="420"/>
    </row>
    <row r="74" spans="1:16" s="324" customFormat="1">
      <c r="A74" s="1562" t="s">
        <v>291</v>
      </c>
      <c r="B74" s="886" t="s">
        <v>1181</v>
      </c>
      <c r="C74" s="418"/>
      <c r="D74" s="417"/>
      <c r="E74" s="1565" t="s">
        <v>289</v>
      </c>
      <c r="F74" s="1568" t="e">
        <f>F7</f>
        <v>#N/A</v>
      </c>
      <c r="G74" s="1569"/>
      <c r="H74" s="1569"/>
      <c r="I74" s="1569"/>
      <c r="J74" s="1569"/>
      <c r="K74" s="1569"/>
      <c r="L74" s="1570"/>
      <c r="M74" s="1571" t="s">
        <v>288</v>
      </c>
    </row>
    <row r="75" spans="1:16" s="324" customFormat="1">
      <c r="A75" s="1563"/>
      <c r="B75" s="1559" t="s">
        <v>287</v>
      </c>
      <c r="C75" s="1579"/>
      <c r="D75" s="416" t="s">
        <v>286</v>
      </c>
      <c r="E75" s="1566"/>
      <c r="F75" s="1574" t="s">
        <v>285</v>
      </c>
      <c r="G75" s="1556" t="s">
        <v>284</v>
      </c>
      <c r="H75" s="1556"/>
      <c r="I75" s="1556" t="s">
        <v>283</v>
      </c>
      <c r="J75" s="1556"/>
      <c r="K75" s="1557" t="s">
        <v>282</v>
      </c>
      <c r="L75" s="1558"/>
      <c r="M75" s="1577"/>
      <c r="P75" s="384" t="s">
        <v>1178</v>
      </c>
    </row>
    <row r="76" spans="1:16" s="324" customFormat="1" ht="14.25" thickBot="1">
      <c r="A76" s="1564"/>
      <c r="B76" s="415"/>
      <c r="C76" s="414"/>
      <c r="D76" s="413"/>
      <c r="E76" s="1567"/>
      <c r="F76" s="1575"/>
      <c r="G76" s="557" t="s">
        <v>281</v>
      </c>
      <c r="H76" s="558" t="s">
        <v>280</v>
      </c>
      <c r="I76" s="557" t="s">
        <v>281</v>
      </c>
      <c r="J76" s="555" t="s">
        <v>280</v>
      </c>
      <c r="K76" s="557" t="s">
        <v>281</v>
      </c>
      <c r="L76" s="555" t="s">
        <v>280</v>
      </c>
      <c r="M76" s="1578"/>
      <c r="P76" s="384" t="s">
        <v>279</v>
      </c>
    </row>
    <row r="77" spans="1:16" s="324" customFormat="1">
      <c r="A77" s="345" t="s">
        <v>255</v>
      </c>
      <c r="B77" s="412" t="s">
        <v>747</v>
      </c>
      <c r="C77" s="411"/>
      <c r="D77" s="342"/>
      <c r="E77" s="341"/>
      <c r="F77" s="409"/>
      <c r="G77" s="386"/>
      <c r="H77" s="410"/>
      <c r="I77" s="394"/>
      <c r="J77" s="409"/>
      <c r="K77" s="394"/>
      <c r="L77" s="409"/>
      <c r="M77" s="408"/>
      <c r="N77" s="324" t="s">
        <v>265</v>
      </c>
    </row>
    <row r="78" spans="1:16" s="324" customFormat="1">
      <c r="A78" s="609" t="s">
        <v>744</v>
      </c>
      <c r="B78" s="604" t="s">
        <v>754</v>
      </c>
      <c r="C78" s="605"/>
      <c r="D78" s="858"/>
      <c r="E78" s="606" t="s">
        <v>462</v>
      </c>
      <c r="F78" s="611">
        <v>300000</v>
      </c>
      <c r="G78" s="612">
        <v>1</v>
      </c>
      <c r="H78" s="859">
        <f t="shared" ref="H78:H92" si="1">$F78*G78</f>
        <v>300000</v>
      </c>
      <c r="I78" s="612">
        <v>1</v>
      </c>
      <c r="J78" s="860">
        <f t="shared" ref="J78:J92" si="2">$F78*I78</f>
        <v>300000</v>
      </c>
      <c r="K78" s="357">
        <f t="shared" ref="K78:K92" si="3">G78-I78</f>
        <v>0</v>
      </c>
      <c r="L78" s="338">
        <f t="shared" ref="L78:L92" si="4">$F78*K78</f>
        <v>0</v>
      </c>
      <c r="M78" s="366"/>
      <c r="N78" s="323" t="str">
        <f t="shared" ref="N78:N141" si="5">IF(J78+L78=H78,"","入力ミス")&amp;IF(L78&gt;=0,"","入力ミス")</f>
        <v/>
      </c>
      <c r="P78" s="384" t="s">
        <v>1179</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1180</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278</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255</v>
      </c>
      <c r="B93" s="334" t="s">
        <v>259</v>
      </c>
      <c r="C93" s="333"/>
      <c r="D93" s="402" t="s">
        <v>258</v>
      </c>
      <c r="E93" s="331" t="s">
        <v>255</v>
      </c>
      <c r="F93" s="330" t="s">
        <v>256</v>
      </c>
      <c r="G93" s="400" t="s">
        <v>256</v>
      </c>
      <c r="H93" s="401">
        <f>SUM(H78:H92)</f>
        <v>300000</v>
      </c>
      <c r="I93" s="400" t="s">
        <v>255</v>
      </c>
      <c r="J93" s="329">
        <f>SUM(J78:J92)</f>
        <v>300000</v>
      </c>
      <c r="K93" s="400" t="s">
        <v>255</v>
      </c>
      <c r="L93" s="329">
        <f>SUM(L78:L92)</f>
        <v>0</v>
      </c>
      <c r="M93" s="326" t="s">
        <v>255</v>
      </c>
      <c r="N93" s="323" t="str">
        <f t="shared" si="5"/>
        <v/>
      </c>
    </row>
    <row r="94" spans="1:14" s="324" customFormat="1">
      <c r="A94" s="399" t="s">
        <v>255</v>
      </c>
      <c r="B94" s="398" t="s">
        <v>277</v>
      </c>
      <c r="C94" s="397"/>
      <c r="D94" s="396"/>
      <c r="E94" s="395"/>
      <c r="F94" s="393"/>
      <c r="G94" s="394"/>
      <c r="H94" s="393"/>
      <c r="I94" s="392"/>
      <c r="J94" s="393"/>
      <c r="K94" s="392"/>
      <c r="L94" s="391"/>
      <c r="M94" s="390"/>
      <c r="N94" s="323" t="str">
        <f t="shared" si="5"/>
        <v/>
      </c>
    </row>
    <row r="95" spans="1:14" s="324" customFormat="1">
      <c r="A95" s="861" t="s">
        <v>256</v>
      </c>
      <c r="B95" s="604" t="s">
        <v>463</v>
      </c>
      <c r="C95" s="605"/>
      <c r="D95" s="862" t="s">
        <v>268</v>
      </c>
      <c r="E95" s="610"/>
      <c r="F95" s="338"/>
      <c r="G95" s="386"/>
      <c r="H95" s="338"/>
      <c r="I95" s="386"/>
      <c r="J95" s="338"/>
      <c r="K95" s="386"/>
      <c r="L95" s="338"/>
      <c r="M95" s="366"/>
      <c r="N95" s="323" t="str">
        <f t="shared" si="5"/>
        <v/>
      </c>
    </row>
    <row r="96" spans="1:14" s="324" customFormat="1">
      <c r="A96" s="609" t="s">
        <v>10</v>
      </c>
      <c r="B96" s="614"/>
      <c r="C96" s="605" t="s">
        <v>464</v>
      </c>
      <c r="D96" s="615" t="s">
        <v>465</v>
      </c>
      <c r="E96" s="606" t="s">
        <v>466</v>
      </c>
      <c r="F96" s="611">
        <v>345000</v>
      </c>
      <c r="G96" s="612">
        <v>27</v>
      </c>
      <c r="H96" s="885">
        <f t="shared" ref="H96:H145" si="6">$F96*G96</f>
        <v>9315000</v>
      </c>
      <c r="I96" s="612">
        <v>27</v>
      </c>
      <c r="J96" s="885">
        <f t="shared" ref="J96:J145" si="7">$F96*I96</f>
        <v>9315000</v>
      </c>
      <c r="K96" s="357">
        <f t="shared" ref="K96:K145" si="8">G96-I96</f>
        <v>0</v>
      </c>
      <c r="L96" s="356">
        <f t="shared" ref="L96:L145" si="9">$F96*K96</f>
        <v>0</v>
      </c>
      <c r="M96" s="366"/>
      <c r="N96" s="323" t="str">
        <f t="shared" si="5"/>
        <v/>
      </c>
    </row>
    <row r="97" spans="1:17" s="324" customFormat="1">
      <c r="A97" s="609" t="s">
        <v>10</v>
      </c>
      <c r="B97" s="616"/>
      <c r="C97" s="608" t="s">
        <v>467</v>
      </c>
      <c r="D97" s="615" t="s">
        <v>468</v>
      </c>
      <c r="E97" s="606" t="s">
        <v>466</v>
      </c>
      <c r="F97" s="611">
        <v>175000</v>
      </c>
      <c r="G97" s="612">
        <v>27</v>
      </c>
      <c r="H97" s="885">
        <f t="shared" si="6"/>
        <v>4725000</v>
      </c>
      <c r="I97" s="612">
        <v>27</v>
      </c>
      <c r="J97" s="885">
        <f t="shared" si="7"/>
        <v>4725000</v>
      </c>
      <c r="K97" s="357">
        <f t="shared" si="8"/>
        <v>0</v>
      </c>
      <c r="L97" s="356">
        <f t="shared" si="9"/>
        <v>0</v>
      </c>
      <c r="M97" s="366"/>
      <c r="N97" s="323" t="str">
        <f t="shared" si="5"/>
        <v/>
      </c>
    </row>
    <row r="98" spans="1:17" s="324" customFormat="1">
      <c r="A98" s="609" t="s">
        <v>10</v>
      </c>
      <c r="B98" s="616"/>
      <c r="C98" s="608" t="s">
        <v>469</v>
      </c>
      <c r="D98" s="615" t="s">
        <v>470</v>
      </c>
      <c r="E98" s="606" t="s">
        <v>466</v>
      </c>
      <c r="F98" s="611">
        <v>22000</v>
      </c>
      <c r="G98" s="612">
        <v>27</v>
      </c>
      <c r="H98" s="885">
        <f t="shared" si="6"/>
        <v>594000</v>
      </c>
      <c r="I98" s="612">
        <v>27</v>
      </c>
      <c r="J98" s="885">
        <f t="shared" si="7"/>
        <v>594000</v>
      </c>
      <c r="K98" s="357">
        <f t="shared" si="8"/>
        <v>0</v>
      </c>
      <c r="L98" s="356">
        <f t="shared" si="9"/>
        <v>0</v>
      </c>
      <c r="M98" s="366"/>
      <c r="N98" s="323" t="str">
        <f t="shared" si="5"/>
        <v/>
      </c>
    </row>
    <row r="99" spans="1:17" s="324" customFormat="1">
      <c r="A99" s="609" t="s">
        <v>10</v>
      </c>
      <c r="B99" s="616"/>
      <c r="C99" s="608" t="s">
        <v>464</v>
      </c>
      <c r="D99" s="615" t="s">
        <v>471</v>
      </c>
      <c r="E99" s="606" t="s">
        <v>466</v>
      </c>
      <c r="F99" s="611">
        <v>326000</v>
      </c>
      <c r="G99" s="612">
        <v>2</v>
      </c>
      <c r="H99" s="885">
        <f t="shared" si="6"/>
        <v>652000</v>
      </c>
      <c r="I99" s="612">
        <v>2</v>
      </c>
      <c r="J99" s="885">
        <f t="shared" si="7"/>
        <v>652000</v>
      </c>
      <c r="K99" s="357">
        <f t="shared" si="8"/>
        <v>0</v>
      </c>
      <c r="L99" s="356">
        <f t="shared" si="9"/>
        <v>0</v>
      </c>
      <c r="M99" s="366"/>
      <c r="N99" s="323" t="str">
        <f t="shared" si="5"/>
        <v/>
      </c>
      <c r="P99" s="384" t="s">
        <v>276</v>
      </c>
    </row>
    <row r="100" spans="1:17" s="324" customFormat="1">
      <c r="A100" s="609" t="s">
        <v>10</v>
      </c>
      <c r="B100" s="616"/>
      <c r="C100" s="608" t="s">
        <v>467</v>
      </c>
      <c r="D100" s="615" t="s">
        <v>472</v>
      </c>
      <c r="E100" s="606" t="s">
        <v>466</v>
      </c>
      <c r="F100" s="611">
        <v>172000</v>
      </c>
      <c r="G100" s="612">
        <v>2</v>
      </c>
      <c r="H100" s="885">
        <f t="shared" si="6"/>
        <v>344000</v>
      </c>
      <c r="I100" s="612">
        <v>2</v>
      </c>
      <c r="J100" s="885">
        <f t="shared" si="7"/>
        <v>344000</v>
      </c>
      <c r="K100" s="357">
        <f t="shared" si="8"/>
        <v>0</v>
      </c>
      <c r="L100" s="356">
        <f t="shared" si="9"/>
        <v>0</v>
      </c>
      <c r="M100" s="366"/>
      <c r="N100" s="323" t="str">
        <f t="shared" si="5"/>
        <v/>
      </c>
      <c r="P100" s="384" t="s">
        <v>275</v>
      </c>
    </row>
    <row r="101" spans="1:17" s="324" customFormat="1">
      <c r="A101" s="609" t="s">
        <v>10</v>
      </c>
      <c r="B101" s="616"/>
      <c r="C101" s="608" t="s">
        <v>469</v>
      </c>
      <c r="D101" s="615" t="s">
        <v>473</v>
      </c>
      <c r="E101" s="606" t="s">
        <v>466</v>
      </c>
      <c r="F101" s="611">
        <v>22000</v>
      </c>
      <c r="G101" s="612">
        <v>2</v>
      </c>
      <c r="H101" s="885">
        <f t="shared" si="6"/>
        <v>44000</v>
      </c>
      <c r="I101" s="612">
        <v>2</v>
      </c>
      <c r="J101" s="885">
        <f t="shared" si="7"/>
        <v>44000</v>
      </c>
      <c r="K101" s="357">
        <f t="shared" si="8"/>
        <v>0</v>
      </c>
      <c r="L101" s="356">
        <f t="shared" si="9"/>
        <v>0</v>
      </c>
      <c r="M101" s="366"/>
      <c r="N101" s="323" t="str">
        <f t="shared" si="5"/>
        <v/>
      </c>
      <c r="P101" s="384" t="s">
        <v>274</v>
      </c>
    </row>
    <row r="102" spans="1:17" s="324" customFormat="1">
      <c r="A102" s="609" t="s">
        <v>10</v>
      </c>
      <c r="B102" s="616"/>
      <c r="C102" s="608" t="s">
        <v>464</v>
      </c>
      <c r="D102" s="617" t="s">
        <v>474</v>
      </c>
      <c r="E102" s="606" t="s">
        <v>466</v>
      </c>
      <c r="F102" s="611">
        <v>294000</v>
      </c>
      <c r="G102" s="612">
        <v>1</v>
      </c>
      <c r="H102" s="885">
        <f t="shared" si="6"/>
        <v>294000</v>
      </c>
      <c r="I102" s="612">
        <v>1</v>
      </c>
      <c r="J102" s="885">
        <f t="shared" si="7"/>
        <v>294000</v>
      </c>
      <c r="K102" s="357">
        <f t="shared" si="8"/>
        <v>0</v>
      </c>
      <c r="L102" s="356">
        <f t="shared" si="9"/>
        <v>0</v>
      </c>
      <c r="M102" s="366"/>
      <c r="N102" s="323" t="str">
        <f t="shared" si="5"/>
        <v/>
      </c>
    </row>
    <row r="103" spans="1:17" s="324" customFormat="1">
      <c r="A103" s="609" t="s">
        <v>10</v>
      </c>
      <c r="B103" s="616"/>
      <c r="C103" s="608" t="s">
        <v>467</v>
      </c>
      <c r="D103" s="617" t="s">
        <v>475</v>
      </c>
      <c r="E103" s="606" t="s">
        <v>466</v>
      </c>
      <c r="F103" s="611">
        <v>165000</v>
      </c>
      <c r="G103" s="612">
        <v>1</v>
      </c>
      <c r="H103" s="885">
        <f t="shared" si="6"/>
        <v>165000</v>
      </c>
      <c r="I103" s="612">
        <v>1</v>
      </c>
      <c r="J103" s="885">
        <f t="shared" si="7"/>
        <v>165000</v>
      </c>
      <c r="K103" s="357">
        <f t="shared" si="8"/>
        <v>0</v>
      </c>
      <c r="L103" s="356">
        <f t="shared" si="9"/>
        <v>0</v>
      </c>
      <c r="M103" s="366"/>
      <c r="N103" s="323" t="str">
        <f t="shared" si="5"/>
        <v/>
      </c>
    </row>
    <row r="104" spans="1:17" s="324" customFormat="1">
      <c r="A104" s="609" t="s">
        <v>10</v>
      </c>
      <c r="B104" s="616"/>
      <c r="C104" s="608" t="s">
        <v>469</v>
      </c>
      <c r="D104" s="617" t="s">
        <v>476</v>
      </c>
      <c r="E104" s="606" t="s">
        <v>466</v>
      </c>
      <c r="F104" s="611">
        <v>22000</v>
      </c>
      <c r="G104" s="612">
        <v>1</v>
      </c>
      <c r="H104" s="885">
        <f t="shared" si="6"/>
        <v>22000</v>
      </c>
      <c r="I104" s="612">
        <v>1</v>
      </c>
      <c r="J104" s="885">
        <f t="shared" si="7"/>
        <v>22000</v>
      </c>
      <c r="K104" s="357">
        <f t="shared" si="8"/>
        <v>0</v>
      </c>
      <c r="L104" s="356">
        <f t="shared" si="9"/>
        <v>0</v>
      </c>
      <c r="M104" s="366"/>
      <c r="N104" s="323" t="str">
        <f t="shared" si="5"/>
        <v/>
      </c>
    </row>
    <row r="105" spans="1:17" s="324" customFormat="1">
      <c r="A105" s="609" t="s">
        <v>10</v>
      </c>
      <c r="B105" s="616"/>
      <c r="C105" s="608" t="s">
        <v>477</v>
      </c>
      <c r="D105" s="617" t="s">
        <v>478</v>
      </c>
      <c r="E105" s="606" t="s">
        <v>466</v>
      </c>
      <c r="F105" s="611">
        <v>50000</v>
      </c>
      <c r="G105" s="612">
        <v>2</v>
      </c>
      <c r="H105" s="885">
        <f t="shared" si="6"/>
        <v>100000</v>
      </c>
      <c r="I105" s="612">
        <v>2</v>
      </c>
      <c r="J105" s="885">
        <f t="shared" si="7"/>
        <v>100000</v>
      </c>
      <c r="K105" s="357">
        <f t="shared" si="8"/>
        <v>0</v>
      </c>
      <c r="L105" s="356">
        <f t="shared" si="9"/>
        <v>0</v>
      </c>
      <c r="M105" s="366"/>
      <c r="N105" s="323" t="str">
        <f t="shared" si="5"/>
        <v/>
      </c>
      <c r="Q105" s="324" t="s">
        <v>273</v>
      </c>
    </row>
    <row r="106" spans="1:17" s="324" customFormat="1">
      <c r="A106" s="609" t="s">
        <v>10</v>
      </c>
      <c r="B106" s="616"/>
      <c r="C106" s="608" t="s">
        <v>479</v>
      </c>
      <c r="D106" s="617" t="s">
        <v>480</v>
      </c>
      <c r="E106" s="606" t="s">
        <v>466</v>
      </c>
      <c r="F106" s="611">
        <v>50000</v>
      </c>
      <c r="G106" s="612">
        <v>2</v>
      </c>
      <c r="H106" s="885">
        <f t="shared" si="6"/>
        <v>100000</v>
      </c>
      <c r="I106" s="612">
        <v>2</v>
      </c>
      <c r="J106" s="885">
        <f t="shared" si="7"/>
        <v>100000</v>
      </c>
      <c r="K106" s="357">
        <f t="shared" si="8"/>
        <v>0</v>
      </c>
      <c r="L106" s="356">
        <f t="shared" si="9"/>
        <v>0</v>
      </c>
      <c r="M106" s="366"/>
      <c r="N106" s="323" t="str">
        <f t="shared" si="5"/>
        <v/>
      </c>
    </row>
    <row r="107" spans="1:17" s="324" customFormat="1">
      <c r="A107" s="609" t="s">
        <v>10</v>
      </c>
      <c r="B107" s="616"/>
      <c r="C107" s="608" t="s">
        <v>481</v>
      </c>
      <c r="D107" s="617" t="s">
        <v>482</v>
      </c>
      <c r="E107" s="606" t="s">
        <v>466</v>
      </c>
      <c r="F107" s="611">
        <v>13000</v>
      </c>
      <c r="G107" s="612">
        <v>30</v>
      </c>
      <c r="H107" s="885">
        <f t="shared" si="6"/>
        <v>390000</v>
      </c>
      <c r="I107" s="612">
        <v>30</v>
      </c>
      <c r="J107" s="885">
        <f t="shared" si="7"/>
        <v>390000</v>
      </c>
      <c r="K107" s="357">
        <f t="shared" si="8"/>
        <v>0</v>
      </c>
      <c r="L107" s="356">
        <f t="shared" si="9"/>
        <v>0</v>
      </c>
      <c r="M107" s="366"/>
      <c r="N107" s="323" t="str">
        <f t="shared" si="5"/>
        <v/>
      </c>
    </row>
    <row r="108" spans="1:17" s="324" customFormat="1">
      <c r="A108" s="609" t="s">
        <v>10</v>
      </c>
      <c r="B108" s="616"/>
      <c r="C108" s="608" t="s">
        <v>483</v>
      </c>
      <c r="D108" s="617" t="s">
        <v>484</v>
      </c>
      <c r="E108" s="606" t="s">
        <v>466</v>
      </c>
      <c r="F108" s="611">
        <v>128000</v>
      </c>
      <c r="G108" s="612">
        <v>1</v>
      </c>
      <c r="H108" s="885">
        <f t="shared" si="6"/>
        <v>128000</v>
      </c>
      <c r="I108" s="612">
        <v>1</v>
      </c>
      <c r="J108" s="885">
        <f t="shared" si="7"/>
        <v>128000</v>
      </c>
      <c r="K108" s="357">
        <f t="shared" si="8"/>
        <v>0</v>
      </c>
      <c r="L108" s="356">
        <f t="shared" si="9"/>
        <v>0</v>
      </c>
      <c r="M108" s="366"/>
      <c r="N108" s="323" t="str">
        <f t="shared" si="5"/>
        <v/>
      </c>
    </row>
    <row r="109" spans="1:17" s="324" customFormat="1">
      <c r="A109" s="609" t="s">
        <v>10</v>
      </c>
      <c r="B109" s="616"/>
      <c r="C109" s="608" t="s">
        <v>485</v>
      </c>
      <c r="D109" s="617" t="s">
        <v>486</v>
      </c>
      <c r="E109" s="606" t="s">
        <v>466</v>
      </c>
      <c r="F109" s="611">
        <v>192000</v>
      </c>
      <c r="G109" s="612">
        <v>1</v>
      </c>
      <c r="H109" s="885">
        <f t="shared" si="6"/>
        <v>192000</v>
      </c>
      <c r="I109" s="612">
        <v>1</v>
      </c>
      <c r="J109" s="885">
        <f t="shared" si="7"/>
        <v>192000</v>
      </c>
      <c r="K109" s="357">
        <f t="shared" si="8"/>
        <v>0</v>
      </c>
      <c r="L109" s="356">
        <f t="shared" si="9"/>
        <v>0</v>
      </c>
      <c r="M109" s="366"/>
      <c r="N109" s="323" t="str">
        <f t="shared" si="5"/>
        <v/>
      </c>
    </row>
    <row r="110" spans="1:17" s="324" customFormat="1">
      <c r="A110" s="609" t="s">
        <v>9</v>
      </c>
      <c r="B110" s="616"/>
      <c r="C110" s="608" t="s">
        <v>487</v>
      </c>
      <c r="D110" s="617"/>
      <c r="E110" s="606" t="s">
        <v>488</v>
      </c>
      <c r="F110" s="611">
        <v>930</v>
      </c>
      <c r="G110" s="612">
        <v>300</v>
      </c>
      <c r="H110" s="885">
        <f t="shared" si="6"/>
        <v>279000</v>
      </c>
      <c r="I110" s="612">
        <v>300</v>
      </c>
      <c r="J110" s="885">
        <f t="shared" si="7"/>
        <v>279000</v>
      </c>
      <c r="K110" s="357">
        <f t="shared" si="8"/>
        <v>0</v>
      </c>
      <c r="L110" s="356">
        <f t="shared" si="9"/>
        <v>0</v>
      </c>
      <c r="M110" s="366"/>
      <c r="N110" s="323" t="str">
        <f t="shared" si="5"/>
        <v/>
      </c>
    </row>
    <row r="111" spans="1:17" s="324" customFormat="1">
      <c r="A111" s="609" t="s">
        <v>9</v>
      </c>
      <c r="B111" s="616"/>
      <c r="C111" s="608" t="s">
        <v>489</v>
      </c>
      <c r="D111" s="617"/>
      <c r="E111" s="606" t="s">
        <v>462</v>
      </c>
      <c r="F111" s="611">
        <v>8000</v>
      </c>
      <c r="G111" s="612">
        <v>1</v>
      </c>
      <c r="H111" s="885">
        <f t="shared" si="6"/>
        <v>8000</v>
      </c>
      <c r="I111" s="612">
        <v>1</v>
      </c>
      <c r="J111" s="885">
        <f t="shared" si="7"/>
        <v>8000</v>
      </c>
      <c r="K111" s="357">
        <f t="shared" si="8"/>
        <v>0</v>
      </c>
      <c r="L111" s="356">
        <f t="shared" si="9"/>
        <v>0</v>
      </c>
      <c r="M111" s="366"/>
      <c r="N111" s="323" t="str">
        <f t="shared" si="5"/>
        <v/>
      </c>
    </row>
    <row r="112" spans="1:17" s="324" customFormat="1">
      <c r="A112" s="609" t="s">
        <v>9</v>
      </c>
      <c r="B112" s="616"/>
      <c r="C112" s="608" t="s">
        <v>490</v>
      </c>
      <c r="D112" s="617"/>
      <c r="E112" s="606" t="s">
        <v>488</v>
      </c>
      <c r="F112" s="611">
        <v>390</v>
      </c>
      <c r="G112" s="612">
        <v>270</v>
      </c>
      <c r="H112" s="885">
        <f t="shared" si="6"/>
        <v>105300</v>
      </c>
      <c r="I112" s="612">
        <v>270</v>
      </c>
      <c r="J112" s="885">
        <f t="shared" si="7"/>
        <v>105300</v>
      </c>
      <c r="K112" s="357">
        <f t="shared" si="8"/>
        <v>0</v>
      </c>
      <c r="L112" s="356">
        <f t="shared" si="9"/>
        <v>0</v>
      </c>
      <c r="M112" s="366"/>
      <c r="N112" s="323" t="str">
        <f t="shared" si="5"/>
        <v/>
      </c>
    </row>
    <row r="113" spans="1:14" s="324" customFormat="1">
      <c r="A113" s="609" t="s">
        <v>9</v>
      </c>
      <c r="B113" s="616"/>
      <c r="C113" s="608" t="s">
        <v>489</v>
      </c>
      <c r="D113" s="617"/>
      <c r="E113" s="606" t="s">
        <v>462</v>
      </c>
      <c r="F113" s="611">
        <v>31590</v>
      </c>
      <c r="G113" s="612">
        <v>1</v>
      </c>
      <c r="H113" s="885">
        <f t="shared" si="6"/>
        <v>31590</v>
      </c>
      <c r="I113" s="612">
        <v>1</v>
      </c>
      <c r="J113" s="885">
        <f t="shared" si="7"/>
        <v>31590</v>
      </c>
      <c r="K113" s="357">
        <f t="shared" si="8"/>
        <v>0</v>
      </c>
      <c r="L113" s="356">
        <f t="shared" si="9"/>
        <v>0</v>
      </c>
      <c r="M113" s="366"/>
      <c r="N113" s="323" t="str">
        <f t="shared" si="5"/>
        <v/>
      </c>
    </row>
    <row r="114" spans="1:14" s="324" customFormat="1">
      <c r="A114" s="609" t="s">
        <v>9</v>
      </c>
      <c r="B114" s="616"/>
      <c r="C114" s="608" t="s">
        <v>491</v>
      </c>
      <c r="D114" s="617"/>
      <c r="E114" s="606" t="s">
        <v>492</v>
      </c>
      <c r="F114" s="611">
        <v>770</v>
      </c>
      <c r="G114" s="612">
        <v>285</v>
      </c>
      <c r="H114" s="885">
        <f t="shared" si="6"/>
        <v>219450</v>
      </c>
      <c r="I114" s="612">
        <v>285</v>
      </c>
      <c r="J114" s="885">
        <f t="shared" si="7"/>
        <v>219450</v>
      </c>
      <c r="K114" s="357">
        <f t="shared" si="8"/>
        <v>0</v>
      </c>
      <c r="L114" s="356">
        <f t="shared" si="9"/>
        <v>0</v>
      </c>
      <c r="M114" s="366"/>
      <c r="N114" s="323" t="str">
        <f t="shared" si="5"/>
        <v/>
      </c>
    </row>
    <row r="115" spans="1:14" s="324" customFormat="1">
      <c r="A115" s="609" t="s">
        <v>9</v>
      </c>
      <c r="B115" s="616"/>
      <c r="C115" s="608" t="s">
        <v>493</v>
      </c>
      <c r="D115" s="617"/>
      <c r="E115" s="606" t="s">
        <v>488</v>
      </c>
      <c r="F115" s="611">
        <v>320</v>
      </c>
      <c r="G115" s="612">
        <v>300</v>
      </c>
      <c r="H115" s="885">
        <f t="shared" si="6"/>
        <v>96000</v>
      </c>
      <c r="I115" s="612">
        <v>300</v>
      </c>
      <c r="J115" s="885">
        <f t="shared" si="7"/>
        <v>96000</v>
      </c>
      <c r="K115" s="357">
        <f t="shared" si="8"/>
        <v>0</v>
      </c>
      <c r="L115" s="356">
        <f t="shared" si="9"/>
        <v>0</v>
      </c>
      <c r="M115" s="366"/>
      <c r="N115" s="323" t="str">
        <f t="shared" si="5"/>
        <v/>
      </c>
    </row>
    <row r="116" spans="1:14" s="324" customFormat="1">
      <c r="A116" s="609" t="s">
        <v>9</v>
      </c>
      <c r="B116" s="616"/>
      <c r="C116" s="608" t="s">
        <v>494</v>
      </c>
      <c r="D116" s="617"/>
      <c r="E116" s="606" t="s">
        <v>462</v>
      </c>
      <c r="F116" s="611">
        <v>50000</v>
      </c>
      <c r="G116" s="612">
        <v>1</v>
      </c>
      <c r="H116" s="885">
        <f t="shared" si="6"/>
        <v>50000</v>
      </c>
      <c r="I116" s="612">
        <v>1</v>
      </c>
      <c r="J116" s="885">
        <f t="shared" si="7"/>
        <v>50000</v>
      </c>
      <c r="K116" s="357">
        <f t="shared" si="8"/>
        <v>0</v>
      </c>
      <c r="L116" s="356">
        <f t="shared" si="9"/>
        <v>0</v>
      </c>
      <c r="M116" s="366"/>
      <c r="N116" s="323" t="str">
        <f t="shared" si="5"/>
        <v/>
      </c>
    </row>
    <row r="117" spans="1:14" s="324" customFormat="1">
      <c r="A117" s="609" t="s">
        <v>9</v>
      </c>
      <c r="B117" s="616"/>
      <c r="C117" s="608" t="s">
        <v>495</v>
      </c>
      <c r="D117" s="617"/>
      <c r="E117" s="606" t="s">
        <v>462</v>
      </c>
      <c r="F117" s="611">
        <v>600000</v>
      </c>
      <c r="G117" s="612">
        <v>1</v>
      </c>
      <c r="H117" s="885">
        <f t="shared" si="6"/>
        <v>600000</v>
      </c>
      <c r="I117" s="612">
        <v>1</v>
      </c>
      <c r="J117" s="885">
        <f t="shared" si="7"/>
        <v>600000</v>
      </c>
      <c r="K117" s="357">
        <f t="shared" si="8"/>
        <v>0</v>
      </c>
      <c r="L117" s="356">
        <f t="shared" si="9"/>
        <v>0</v>
      </c>
      <c r="M117" s="366"/>
      <c r="N117" s="323" t="str">
        <f t="shared" si="5"/>
        <v/>
      </c>
    </row>
    <row r="118" spans="1:14" s="324" customFormat="1">
      <c r="A118" s="609" t="s">
        <v>9</v>
      </c>
      <c r="B118" s="616"/>
      <c r="C118" s="608" t="s">
        <v>496</v>
      </c>
      <c r="D118" s="617"/>
      <c r="E118" s="606" t="s">
        <v>462</v>
      </c>
      <c r="F118" s="611">
        <v>400000</v>
      </c>
      <c r="G118" s="612">
        <v>1</v>
      </c>
      <c r="H118" s="885">
        <f t="shared" si="6"/>
        <v>400000</v>
      </c>
      <c r="I118" s="612">
        <v>0</v>
      </c>
      <c r="J118" s="885">
        <f t="shared" si="7"/>
        <v>0</v>
      </c>
      <c r="K118" s="357">
        <f t="shared" si="8"/>
        <v>1</v>
      </c>
      <c r="L118" s="356">
        <f t="shared" si="9"/>
        <v>400000</v>
      </c>
      <c r="M118" s="366"/>
      <c r="N118" s="323" t="str">
        <f t="shared" si="5"/>
        <v/>
      </c>
    </row>
    <row r="119" spans="1:14" s="324" customFormat="1">
      <c r="A119" s="609" t="s">
        <v>9</v>
      </c>
      <c r="B119" s="616"/>
      <c r="C119" s="608" t="s">
        <v>497</v>
      </c>
      <c r="D119" s="617"/>
      <c r="E119" s="606" t="s">
        <v>462</v>
      </c>
      <c r="F119" s="611">
        <v>450000</v>
      </c>
      <c r="G119" s="612">
        <v>1</v>
      </c>
      <c r="H119" s="885">
        <f t="shared" si="6"/>
        <v>450000</v>
      </c>
      <c r="I119" s="612">
        <v>1</v>
      </c>
      <c r="J119" s="885">
        <f t="shared" si="7"/>
        <v>450000</v>
      </c>
      <c r="K119" s="357">
        <f t="shared" si="8"/>
        <v>0</v>
      </c>
      <c r="L119" s="356">
        <f t="shared" si="9"/>
        <v>0</v>
      </c>
      <c r="M119" s="366"/>
      <c r="N119" s="323" t="str">
        <f t="shared" si="5"/>
        <v/>
      </c>
    </row>
    <row r="120" spans="1:14" s="324" customFormat="1">
      <c r="A120" s="609" t="s">
        <v>9</v>
      </c>
      <c r="B120" s="616"/>
      <c r="C120" s="608" t="s">
        <v>498</v>
      </c>
      <c r="D120" s="617"/>
      <c r="E120" s="606" t="s">
        <v>466</v>
      </c>
      <c r="F120" s="611">
        <v>35000</v>
      </c>
      <c r="G120" s="612">
        <v>30</v>
      </c>
      <c r="H120" s="885">
        <f t="shared" si="6"/>
        <v>1050000</v>
      </c>
      <c r="I120" s="612">
        <v>30</v>
      </c>
      <c r="J120" s="885">
        <f t="shared" si="7"/>
        <v>1050000</v>
      </c>
      <c r="K120" s="357">
        <f t="shared" si="8"/>
        <v>0</v>
      </c>
      <c r="L120" s="356">
        <f t="shared" si="9"/>
        <v>0</v>
      </c>
      <c r="M120" s="366"/>
      <c r="N120" s="323" t="str">
        <f t="shared" si="5"/>
        <v/>
      </c>
    </row>
    <row r="121" spans="1:14" s="324" customFormat="1">
      <c r="A121" s="609" t="s">
        <v>9</v>
      </c>
      <c r="B121" s="616"/>
      <c r="C121" s="608" t="s">
        <v>499</v>
      </c>
      <c r="D121" s="617"/>
      <c r="E121" s="606" t="s">
        <v>466</v>
      </c>
      <c r="F121" s="611">
        <v>10000</v>
      </c>
      <c r="G121" s="612">
        <v>30</v>
      </c>
      <c r="H121" s="885">
        <f t="shared" si="6"/>
        <v>300000</v>
      </c>
      <c r="I121" s="612">
        <v>30</v>
      </c>
      <c r="J121" s="885">
        <f t="shared" si="7"/>
        <v>300000</v>
      </c>
      <c r="K121" s="357">
        <f t="shared" si="8"/>
        <v>0</v>
      </c>
      <c r="L121" s="356">
        <f t="shared" si="9"/>
        <v>0</v>
      </c>
      <c r="M121" s="366"/>
      <c r="N121" s="323" t="str">
        <f t="shared" si="5"/>
        <v/>
      </c>
    </row>
    <row r="122" spans="1:14" s="324" customFormat="1">
      <c r="A122" s="609" t="s">
        <v>9</v>
      </c>
      <c r="B122" s="616"/>
      <c r="C122" s="608" t="s">
        <v>500</v>
      </c>
      <c r="D122" s="617"/>
      <c r="E122" s="606" t="s">
        <v>466</v>
      </c>
      <c r="F122" s="611">
        <v>8000</v>
      </c>
      <c r="G122" s="612">
        <v>30</v>
      </c>
      <c r="H122" s="885">
        <f t="shared" si="6"/>
        <v>240000</v>
      </c>
      <c r="I122" s="612">
        <v>30</v>
      </c>
      <c r="J122" s="885">
        <f t="shared" si="7"/>
        <v>240000</v>
      </c>
      <c r="K122" s="357">
        <f t="shared" si="8"/>
        <v>0</v>
      </c>
      <c r="L122" s="356">
        <f t="shared" si="9"/>
        <v>0</v>
      </c>
      <c r="M122" s="366"/>
      <c r="N122" s="323" t="str">
        <f t="shared" si="5"/>
        <v/>
      </c>
    </row>
    <row r="123" spans="1:14" s="324" customFormat="1">
      <c r="A123" s="609" t="s">
        <v>9</v>
      </c>
      <c r="B123" s="616"/>
      <c r="C123" s="608" t="s">
        <v>501</v>
      </c>
      <c r="D123" s="617"/>
      <c r="E123" s="606" t="s">
        <v>466</v>
      </c>
      <c r="F123" s="611">
        <v>10000</v>
      </c>
      <c r="G123" s="612">
        <v>30</v>
      </c>
      <c r="H123" s="885">
        <f t="shared" si="6"/>
        <v>300000</v>
      </c>
      <c r="I123" s="612">
        <v>30</v>
      </c>
      <c r="J123" s="885">
        <f t="shared" si="7"/>
        <v>300000</v>
      </c>
      <c r="K123" s="357">
        <f t="shared" si="8"/>
        <v>0</v>
      </c>
      <c r="L123" s="356">
        <f t="shared" si="9"/>
        <v>0</v>
      </c>
      <c r="M123" s="366"/>
      <c r="N123" s="323" t="str">
        <f t="shared" si="5"/>
        <v/>
      </c>
    </row>
    <row r="124" spans="1:14" s="324" customFormat="1">
      <c r="A124" s="609" t="s">
        <v>9</v>
      </c>
      <c r="B124" s="616"/>
      <c r="C124" s="608" t="s">
        <v>502</v>
      </c>
      <c r="D124" s="617"/>
      <c r="E124" s="606" t="s">
        <v>466</v>
      </c>
      <c r="F124" s="611">
        <v>25000</v>
      </c>
      <c r="G124" s="612">
        <v>30</v>
      </c>
      <c r="H124" s="885">
        <f t="shared" si="6"/>
        <v>750000</v>
      </c>
      <c r="I124" s="612">
        <v>0</v>
      </c>
      <c r="J124" s="885">
        <f t="shared" si="7"/>
        <v>0</v>
      </c>
      <c r="K124" s="357">
        <f t="shared" si="8"/>
        <v>30</v>
      </c>
      <c r="L124" s="356">
        <f t="shared" si="9"/>
        <v>750000</v>
      </c>
      <c r="M124" s="366"/>
      <c r="N124" s="323" t="str">
        <f t="shared" si="5"/>
        <v/>
      </c>
    </row>
    <row r="125" spans="1:14" s="324" customFormat="1">
      <c r="A125" s="609" t="s">
        <v>9</v>
      </c>
      <c r="B125" s="616"/>
      <c r="C125" s="608" t="s">
        <v>503</v>
      </c>
      <c r="D125" s="617"/>
      <c r="E125" s="606" t="s">
        <v>462</v>
      </c>
      <c r="F125" s="611">
        <v>100000</v>
      </c>
      <c r="G125" s="612">
        <v>1</v>
      </c>
      <c r="H125" s="885">
        <f t="shared" si="6"/>
        <v>100000</v>
      </c>
      <c r="I125" s="612">
        <v>1</v>
      </c>
      <c r="J125" s="885">
        <f t="shared" si="7"/>
        <v>100000</v>
      </c>
      <c r="K125" s="357">
        <f t="shared" si="8"/>
        <v>0</v>
      </c>
      <c r="L125" s="356">
        <f t="shared" si="9"/>
        <v>0</v>
      </c>
      <c r="M125" s="366"/>
      <c r="N125" s="323" t="str">
        <f t="shared" si="5"/>
        <v/>
      </c>
    </row>
    <row r="126" spans="1:14" s="324" customFormat="1">
      <c r="A126" s="609" t="s">
        <v>9</v>
      </c>
      <c r="B126" s="616"/>
      <c r="C126" s="608" t="s">
        <v>504</v>
      </c>
      <c r="D126" s="617"/>
      <c r="E126" s="606" t="s">
        <v>462</v>
      </c>
      <c r="F126" s="611">
        <v>150000</v>
      </c>
      <c r="G126" s="612">
        <v>1</v>
      </c>
      <c r="H126" s="885">
        <f t="shared" si="6"/>
        <v>150000</v>
      </c>
      <c r="I126" s="612">
        <v>1</v>
      </c>
      <c r="J126" s="885">
        <f t="shared" si="7"/>
        <v>150000</v>
      </c>
      <c r="K126" s="357">
        <f t="shared" si="8"/>
        <v>0</v>
      </c>
      <c r="L126" s="356">
        <f t="shared" si="9"/>
        <v>0</v>
      </c>
      <c r="M126" s="366"/>
      <c r="N126" s="323" t="str">
        <f t="shared" si="5"/>
        <v/>
      </c>
    </row>
    <row r="127" spans="1:14" s="324" customFormat="1">
      <c r="A127" s="609" t="s">
        <v>9</v>
      </c>
      <c r="B127" s="616"/>
      <c r="C127" s="608" t="s">
        <v>505</v>
      </c>
      <c r="D127" s="617"/>
      <c r="E127" s="606" t="s">
        <v>462</v>
      </c>
      <c r="F127" s="611">
        <v>250000</v>
      </c>
      <c r="G127" s="612">
        <v>1</v>
      </c>
      <c r="H127" s="885">
        <f t="shared" si="6"/>
        <v>250000</v>
      </c>
      <c r="I127" s="612">
        <v>1</v>
      </c>
      <c r="J127" s="885">
        <f t="shared" si="7"/>
        <v>250000</v>
      </c>
      <c r="K127" s="357">
        <f t="shared" si="8"/>
        <v>0</v>
      </c>
      <c r="L127" s="356">
        <f t="shared" si="9"/>
        <v>0</v>
      </c>
      <c r="M127" s="366"/>
      <c r="N127" s="323" t="str">
        <f t="shared" si="5"/>
        <v/>
      </c>
    </row>
    <row r="128" spans="1:14" s="324" customFormat="1">
      <c r="A128" s="609" t="s">
        <v>9</v>
      </c>
      <c r="B128" s="616"/>
      <c r="C128" s="608" t="s">
        <v>506</v>
      </c>
      <c r="D128" s="617"/>
      <c r="E128" s="606" t="s">
        <v>462</v>
      </c>
      <c r="F128" s="611">
        <v>400000</v>
      </c>
      <c r="G128" s="612">
        <v>1</v>
      </c>
      <c r="H128" s="885">
        <f t="shared" si="6"/>
        <v>400000</v>
      </c>
      <c r="I128" s="612">
        <v>0</v>
      </c>
      <c r="J128" s="885">
        <f t="shared" si="7"/>
        <v>0</v>
      </c>
      <c r="K128" s="357">
        <f t="shared" si="8"/>
        <v>1</v>
      </c>
      <c r="L128" s="356">
        <f t="shared" si="9"/>
        <v>400000</v>
      </c>
      <c r="M128" s="366"/>
      <c r="N128" s="323" t="str">
        <f t="shared" si="5"/>
        <v/>
      </c>
    </row>
    <row r="129" spans="1:14" s="324" customFormat="1">
      <c r="A129" s="609" t="s">
        <v>9</v>
      </c>
      <c r="B129" s="616"/>
      <c r="C129" s="608" t="s">
        <v>507</v>
      </c>
      <c r="D129" s="617"/>
      <c r="E129" s="606" t="s">
        <v>462</v>
      </c>
      <c r="F129" s="611">
        <v>120000</v>
      </c>
      <c r="G129" s="612">
        <v>1</v>
      </c>
      <c r="H129" s="885">
        <f t="shared" si="6"/>
        <v>120000</v>
      </c>
      <c r="I129" s="612">
        <v>1</v>
      </c>
      <c r="J129" s="885">
        <f t="shared" si="7"/>
        <v>120000</v>
      </c>
      <c r="K129" s="357">
        <f t="shared" si="8"/>
        <v>0</v>
      </c>
      <c r="L129" s="356">
        <f t="shared" si="9"/>
        <v>0</v>
      </c>
      <c r="M129" s="366"/>
      <c r="N129" s="323" t="str">
        <f t="shared" si="5"/>
        <v/>
      </c>
    </row>
    <row r="130" spans="1:14" s="324" customFormat="1">
      <c r="A130" s="609" t="s">
        <v>9</v>
      </c>
      <c r="B130" s="616"/>
      <c r="C130" s="608" t="s">
        <v>508</v>
      </c>
      <c r="D130" s="617"/>
      <c r="E130" s="606" t="s">
        <v>462</v>
      </c>
      <c r="F130" s="611">
        <v>350000</v>
      </c>
      <c r="G130" s="612">
        <v>1</v>
      </c>
      <c r="H130" s="885">
        <f t="shared" si="6"/>
        <v>350000</v>
      </c>
      <c r="I130" s="612">
        <v>1</v>
      </c>
      <c r="J130" s="885">
        <f t="shared" si="7"/>
        <v>350000</v>
      </c>
      <c r="K130" s="357">
        <f t="shared" si="8"/>
        <v>0</v>
      </c>
      <c r="L130" s="356">
        <f t="shared" si="9"/>
        <v>0</v>
      </c>
      <c r="M130" s="366"/>
      <c r="N130" s="323" t="str">
        <f t="shared" si="5"/>
        <v/>
      </c>
    </row>
    <row r="131" spans="1:14" s="324" customFormat="1">
      <c r="A131" s="609" t="s">
        <v>9</v>
      </c>
      <c r="B131" s="616"/>
      <c r="C131" s="608" t="s">
        <v>509</v>
      </c>
      <c r="D131" s="617"/>
      <c r="E131" s="606" t="s">
        <v>462</v>
      </c>
      <c r="F131" s="611">
        <v>450000</v>
      </c>
      <c r="G131" s="612">
        <v>1</v>
      </c>
      <c r="H131" s="885">
        <f t="shared" si="6"/>
        <v>450000</v>
      </c>
      <c r="I131" s="612">
        <v>1</v>
      </c>
      <c r="J131" s="885">
        <f t="shared" si="7"/>
        <v>450000</v>
      </c>
      <c r="K131" s="357">
        <f t="shared" si="8"/>
        <v>0</v>
      </c>
      <c r="L131" s="356">
        <f t="shared" si="9"/>
        <v>0</v>
      </c>
      <c r="M131" s="366"/>
      <c r="N131" s="323" t="str">
        <f t="shared" si="5"/>
        <v/>
      </c>
    </row>
    <row r="132" spans="1:14" s="324" customFormat="1">
      <c r="A132" s="609" t="s">
        <v>9</v>
      </c>
      <c r="B132" s="616"/>
      <c r="C132" s="608" t="s">
        <v>510</v>
      </c>
      <c r="D132" s="617"/>
      <c r="E132" s="606" t="s">
        <v>462</v>
      </c>
      <c r="F132" s="611">
        <v>150000</v>
      </c>
      <c r="G132" s="612">
        <v>1</v>
      </c>
      <c r="H132" s="885">
        <f t="shared" si="6"/>
        <v>150000</v>
      </c>
      <c r="I132" s="612">
        <v>1</v>
      </c>
      <c r="J132" s="885">
        <f t="shared" si="7"/>
        <v>150000</v>
      </c>
      <c r="K132" s="357">
        <f t="shared" si="8"/>
        <v>0</v>
      </c>
      <c r="L132" s="356">
        <f t="shared" si="9"/>
        <v>0</v>
      </c>
      <c r="M132" s="366"/>
      <c r="N132" s="323" t="str">
        <f t="shared" si="5"/>
        <v/>
      </c>
    </row>
    <row r="133" spans="1:14" s="324" customFormat="1">
      <c r="A133" s="609" t="s">
        <v>9</v>
      </c>
      <c r="B133" s="616"/>
      <c r="C133" s="608" t="s">
        <v>511</v>
      </c>
      <c r="D133" s="617"/>
      <c r="E133" s="606" t="s">
        <v>462</v>
      </c>
      <c r="F133" s="611">
        <v>150000</v>
      </c>
      <c r="G133" s="612">
        <v>1</v>
      </c>
      <c r="H133" s="885">
        <f t="shared" si="6"/>
        <v>150000</v>
      </c>
      <c r="I133" s="612">
        <v>1</v>
      </c>
      <c r="J133" s="885">
        <f t="shared" si="7"/>
        <v>150000</v>
      </c>
      <c r="K133" s="357">
        <f t="shared" si="8"/>
        <v>0</v>
      </c>
      <c r="L133" s="356">
        <f t="shared" si="9"/>
        <v>0</v>
      </c>
      <c r="M133" s="366"/>
      <c r="N133" s="323" t="str">
        <f t="shared" si="5"/>
        <v/>
      </c>
    </row>
    <row r="134" spans="1:14" s="324" customFormat="1">
      <c r="A134" s="609" t="s">
        <v>9</v>
      </c>
      <c r="B134" s="616"/>
      <c r="C134" s="608" t="s">
        <v>512</v>
      </c>
      <c r="D134" s="617"/>
      <c r="E134" s="606" t="s">
        <v>513</v>
      </c>
      <c r="F134" s="611">
        <v>50000</v>
      </c>
      <c r="G134" s="612">
        <v>2</v>
      </c>
      <c r="H134" s="885">
        <f t="shared" si="6"/>
        <v>100000</v>
      </c>
      <c r="I134" s="612">
        <v>0</v>
      </c>
      <c r="J134" s="885">
        <f t="shared" si="7"/>
        <v>0</v>
      </c>
      <c r="K134" s="357">
        <f t="shared" si="8"/>
        <v>2</v>
      </c>
      <c r="L134" s="356">
        <f t="shared" si="9"/>
        <v>100000</v>
      </c>
      <c r="M134" s="366"/>
      <c r="N134" s="323" t="str">
        <f t="shared" si="5"/>
        <v/>
      </c>
    </row>
    <row r="135" spans="1:14" s="324" customFormat="1">
      <c r="A135" s="609" t="s">
        <v>9</v>
      </c>
      <c r="B135" s="616"/>
      <c r="C135" s="608" t="s">
        <v>514</v>
      </c>
      <c r="D135" s="617"/>
      <c r="E135" s="606" t="s">
        <v>515</v>
      </c>
      <c r="F135" s="611">
        <v>15000</v>
      </c>
      <c r="G135" s="612">
        <v>30</v>
      </c>
      <c r="H135" s="885">
        <f t="shared" si="6"/>
        <v>450000</v>
      </c>
      <c r="I135" s="612">
        <v>30</v>
      </c>
      <c r="J135" s="885">
        <f t="shared" si="7"/>
        <v>450000</v>
      </c>
      <c r="K135" s="357">
        <f t="shared" si="8"/>
        <v>0</v>
      </c>
      <c r="L135" s="356">
        <f t="shared" si="9"/>
        <v>0</v>
      </c>
      <c r="M135" s="366"/>
      <c r="N135" s="323" t="str">
        <f t="shared" si="5"/>
        <v/>
      </c>
    </row>
    <row r="136" spans="1:14" s="324" customFormat="1">
      <c r="A136" s="609" t="s">
        <v>9</v>
      </c>
      <c r="B136" s="616"/>
      <c r="C136" s="608" t="s">
        <v>516</v>
      </c>
      <c r="D136" s="617"/>
      <c r="E136" s="606" t="s">
        <v>462</v>
      </c>
      <c r="F136" s="611">
        <v>400000</v>
      </c>
      <c r="G136" s="612">
        <v>1</v>
      </c>
      <c r="H136" s="885">
        <f t="shared" si="6"/>
        <v>400000</v>
      </c>
      <c r="I136" s="612">
        <v>1</v>
      </c>
      <c r="J136" s="885">
        <f t="shared" si="7"/>
        <v>400000</v>
      </c>
      <c r="K136" s="357">
        <f t="shared" si="8"/>
        <v>0</v>
      </c>
      <c r="L136" s="356">
        <f t="shared" si="9"/>
        <v>0</v>
      </c>
      <c r="M136" s="366"/>
      <c r="N136" s="323" t="str">
        <f t="shared" si="5"/>
        <v/>
      </c>
    </row>
    <row r="137" spans="1:14" s="324" customFormat="1">
      <c r="A137" s="609" t="s">
        <v>9</v>
      </c>
      <c r="B137" s="616"/>
      <c r="C137" s="608" t="s">
        <v>517</v>
      </c>
      <c r="D137" s="617"/>
      <c r="E137" s="606" t="s">
        <v>513</v>
      </c>
      <c r="F137" s="611">
        <v>100000</v>
      </c>
      <c r="G137" s="612">
        <v>1</v>
      </c>
      <c r="H137" s="885">
        <f t="shared" si="6"/>
        <v>100000</v>
      </c>
      <c r="I137" s="612">
        <v>0</v>
      </c>
      <c r="J137" s="885">
        <f t="shared" si="7"/>
        <v>0</v>
      </c>
      <c r="K137" s="357">
        <f t="shared" si="8"/>
        <v>1</v>
      </c>
      <c r="L137" s="356">
        <f t="shared" si="9"/>
        <v>100000</v>
      </c>
      <c r="M137" s="366"/>
      <c r="N137" s="323" t="str">
        <f t="shared" si="5"/>
        <v/>
      </c>
    </row>
    <row r="138" spans="1:14" s="324" customFormat="1">
      <c r="A138" s="609" t="s">
        <v>9</v>
      </c>
      <c r="B138" s="616"/>
      <c r="C138" s="608" t="s">
        <v>518</v>
      </c>
      <c r="D138" s="617"/>
      <c r="E138" s="606" t="s">
        <v>462</v>
      </c>
      <c r="F138" s="611">
        <v>100000</v>
      </c>
      <c r="G138" s="612">
        <v>1</v>
      </c>
      <c r="H138" s="885">
        <f t="shared" si="6"/>
        <v>100000</v>
      </c>
      <c r="I138" s="612">
        <v>1</v>
      </c>
      <c r="J138" s="885">
        <f t="shared" si="7"/>
        <v>100000</v>
      </c>
      <c r="K138" s="357">
        <f t="shared" si="8"/>
        <v>0</v>
      </c>
      <c r="L138" s="356">
        <f t="shared" si="9"/>
        <v>0</v>
      </c>
      <c r="M138" s="366"/>
      <c r="N138" s="323" t="str">
        <f t="shared" si="5"/>
        <v/>
      </c>
    </row>
    <row r="139" spans="1:14" s="324" customFormat="1">
      <c r="A139" s="609"/>
      <c r="B139" s="616"/>
      <c r="C139" s="608"/>
      <c r="D139" s="617"/>
      <c r="E139" s="606"/>
      <c r="F139" s="368"/>
      <c r="G139" s="358"/>
      <c r="H139" s="356">
        <f t="shared" si="6"/>
        <v>0</v>
      </c>
      <c r="I139" s="358"/>
      <c r="J139" s="356">
        <f t="shared" si="7"/>
        <v>0</v>
      </c>
      <c r="K139" s="357">
        <f t="shared" si="8"/>
        <v>0</v>
      </c>
      <c r="L139" s="356">
        <f t="shared" si="9"/>
        <v>0</v>
      </c>
      <c r="M139" s="366"/>
      <c r="N139" s="323" t="str">
        <f t="shared" si="5"/>
        <v/>
      </c>
    </row>
    <row r="140" spans="1:14" s="324" customFormat="1">
      <c r="A140" s="609"/>
      <c r="B140" s="616"/>
      <c r="C140" s="608"/>
      <c r="D140" s="617"/>
      <c r="E140" s="606"/>
      <c r="F140" s="368"/>
      <c r="G140" s="358"/>
      <c r="H140" s="356">
        <f t="shared" si="6"/>
        <v>0</v>
      </c>
      <c r="I140" s="358"/>
      <c r="J140" s="356">
        <f t="shared" si="7"/>
        <v>0</v>
      </c>
      <c r="K140" s="357">
        <f t="shared" si="8"/>
        <v>0</v>
      </c>
      <c r="L140" s="356">
        <f t="shared" si="9"/>
        <v>0</v>
      </c>
      <c r="M140" s="366"/>
      <c r="N140" s="323" t="str">
        <f t="shared" si="5"/>
        <v/>
      </c>
    </row>
    <row r="141" spans="1:14" s="324" customFormat="1">
      <c r="A141" s="609"/>
      <c r="B141" s="616"/>
      <c r="C141" s="608"/>
      <c r="D141" s="617"/>
      <c r="E141" s="606"/>
      <c r="F141" s="368"/>
      <c r="G141" s="358"/>
      <c r="H141" s="356">
        <f t="shared" si="6"/>
        <v>0</v>
      </c>
      <c r="I141" s="358"/>
      <c r="J141" s="356">
        <f t="shared" si="7"/>
        <v>0</v>
      </c>
      <c r="K141" s="357">
        <f t="shared" si="8"/>
        <v>0</v>
      </c>
      <c r="L141" s="356">
        <f t="shared" si="9"/>
        <v>0</v>
      </c>
      <c r="M141" s="366"/>
      <c r="N141" s="323" t="str">
        <f t="shared" si="5"/>
        <v/>
      </c>
    </row>
    <row r="142" spans="1:14" s="324" customFormat="1">
      <c r="A142" s="609"/>
      <c r="B142" s="616"/>
      <c r="C142" s="608"/>
      <c r="D142" s="617"/>
      <c r="E142" s="606"/>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609"/>
      <c r="B143" s="616"/>
      <c r="C143" s="608"/>
      <c r="D143" s="617"/>
      <c r="E143" s="606"/>
      <c r="F143" s="368"/>
      <c r="G143" s="358"/>
      <c r="H143" s="356">
        <f t="shared" si="6"/>
        <v>0</v>
      </c>
      <c r="I143" s="358"/>
      <c r="J143" s="356">
        <f t="shared" si="7"/>
        <v>0</v>
      </c>
      <c r="K143" s="357">
        <f t="shared" si="8"/>
        <v>0</v>
      </c>
      <c r="L143" s="356">
        <f t="shared" si="9"/>
        <v>0</v>
      </c>
      <c r="M143" s="366"/>
      <c r="N143" s="323" t="str">
        <f t="shared" si="10"/>
        <v/>
      </c>
    </row>
    <row r="144" spans="1:14" s="324" customFormat="1">
      <c r="A144" s="609"/>
      <c r="B144" s="616"/>
      <c r="C144" s="608"/>
      <c r="D144" s="617"/>
      <c r="E144" s="606"/>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613"/>
      <c r="B145" s="863"/>
      <c r="C145" s="864"/>
      <c r="D145" s="865"/>
      <c r="E145" s="866"/>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867" t="s">
        <v>256</v>
      </c>
      <c r="B146" s="868" t="s">
        <v>272</v>
      </c>
      <c r="C146" s="869"/>
      <c r="D146" s="870" t="s">
        <v>270</v>
      </c>
      <c r="E146" s="871" t="s">
        <v>256</v>
      </c>
      <c r="F146" s="349" t="s">
        <v>256</v>
      </c>
      <c r="G146" s="348" t="s">
        <v>256</v>
      </c>
      <c r="H146" s="347">
        <f>SUMIFS(H96:H145,$A96:$A145,"設備費")</f>
        <v>17065000</v>
      </c>
      <c r="I146" s="348" t="s">
        <v>256</v>
      </c>
      <c r="J146" s="347">
        <f>SUMIFS(J96:J145,$A96:$A145,"設備費")</f>
        <v>17065000</v>
      </c>
      <c r="K146" s="348" t="s">
        <v>255</v>
      </c>
      <c r="L146" s="347">
        <f>SUMIFS(L96:L145,$A96:$A145,"設備費")</f>
        <v>0</v>
      </c>
      <c r="M146" s="346" t="s">
        <v>255</v>
      </c>
      <c r="N146" s="323" t="str">
        <f t="shared" si="10"/>
        <v/>
      </c>
      <c r="O146" s="324" t="s">
        <v>265</v>
      </c>
    </row>
    <row r="147" spans="1:17" s="324" customFormat="1">
      <c r="A147" s="872" t="s">
        <v>256</v>
      </c>
      <c r="B147" s="873" t="s">
        <v>271</v>
      </c>
      <c r="C147" s="874"/>
      <c r="D147" s="875" t="s">
        <v>270</v>
      </c>
      <c r="E147" s="876" t="s">
        <v>256</v>
      </c>
      <c r="F147" s="340" t="s">
        <v>256</v>
      </c>
      <c r="G147" s="339" t="s">
        <v>256</v>
      </c>
      <c r="H147" s="338">
        <f>SUMIFS(H96:H145,$A96:$A145,"工事費")</f>
        <v>8149340</v>
      </c>
      <c r="I147" s="339" t="s">
        <v>256</v>
      </c>
      <c r="J147" s="338">
        <f>SUMIFS(J96:J145,$A96:$A145,"工事費")</f>
        <v>6399340</v>
      </c>
      <c r="K147" s="339" t="s">
        <v>255</v>
      </c>
      <c r="L147" s="338">
        <f>SUMIFS(L96:L145,$A96:$A145,"工事費")</f>
        <v>1750000</v>
      </c>
      <c r="M147" s="337" t="s">
        <v>255</v>
      </c>
      <c r="N147" s="323" t="str">
        <f t="shared" si="10"/>
        <v/>
      </c>
      <c r="O147" s="336" t="s">
        <v>262</v>
      </c>
      <c r="P147" s="336" t="s">
        <v>261</v>
      </c>
      <c r="Q147" s="336" t="s">
        <v>260</v>
      </c>
    </row>
    <row r="148" spans="1:17" s="324" customFormat="1" ht="14.25" thickBot="1">
      <c r="A148" s="877" t="s">
        <v>256</v>
      </c>
      <c r="B148" s="878" t="s">
        <v>269</v>
      </c>
      <c r="C148" s="879"/>
      <c r="D148" s="880" t="s">
        <v>4</v>
      </c>
      <c r="E148" s="881" t="s">
        <v>256</v>
      </c>
      <c r="F148" s="330" t="s">
        <v>256</v>
      </c>
      <c r="G148" s="328" t="s">
        <v>256</v>
      </c>
      <c r="H148" s="329">
        <f>SUM(H96:H145)</f>
        <v>25214340</v>
      </c>
      <c r="I148" s="328" t="s">
        <v>256</v>
      </c>
      <c r="J148" s="329">
        <f>SUM(J96:J145)</f>
        <v>23464340</v>
      </c>
      <c r="K148" s="328" t="s">
        <v>255</v>
      </c>
      <c r="L148" s="327">
        <f>SUM(L96:L145)</f>
        <v>1750000</v>
      </c>
      <c r="M148" s="326" t="s">
        <v>255</v>
      </c>
      <c r="N148" s="323" t="str">
        <f t="shared" si="10"/>
        <v/>
      </c>
      <c r="O148" s="325" t="str">
        <f>IF(SUM(H146:H147)=H148,"","入力ミス")</f>
        <v/>
      </c>
      <c r="P148" s="325" t="str">
        <f>IF(SUM(J146:J147)=J148,"","入力ミス")</f>
        <v/>
      </c>
      <c r="Q148" s="325" t="str">
        <f>IF(SUM(L146:L147)=L148,"","入力ミス")</f>
        <v/>
      </c>
    </row>
    <row r="149" spans="1:17" s="324" customFormat="1">
      <c r="A149" s="882"/>
      <c r="B149" s="618" t="s">
        <v>1151</v>
      </c>
      <c r="C149" s="619"/>
      <c r="D149" s="883" t="s">
        <v>268</v>
      </c>
      <c r="E149" s="884"/>
      <c r="F149" s="338"/>
      <c r="G149" s="373"/>
      <c r="H149" s="356"/>
      <c r="I149" s="373"/>
      <c r="J149" s="356"/>
      <c r="K149" s="373"/>
      <c r="L149" s="372"/>
      <c r="M149" s="371"/>
      <c r="N149" s="323" t="str">
        <f t="shared" si="10"/>
        <v/>
      </c>
    </row>
    <row r="150" spans="1:17" s="324" customFormat="1">
      <c r="A150" s="609" t="s">
        <v>10</v>
      </c>
      <c r="B150" s="614"/>
      <c r="C150" s="608" t="s">
        <v>519</v>
      </c>
      <c r="D150" s="615" t="s">
        <v>520</v>
      </c>
      <c r="E150" s="606" t="s">
        <v>466</v>
      </c>
      <c r="F150" s="611">
        <v>16200</v>
      </c>
      <c r="G150" s="612">
        <v>4</v>
      </c>
      <c r="H150" s="885">
        <f t="shared" ref="H150:H199" si="11">$F150*G150</f>
        <v>64800</v>
      </c>
      <c r="I150" s="612">
        <v>0</v>
      </c>
      <c r="J150" s="885">
        <f t="shared" ref="J150:J199" si="12">$F150*I150</f>
        <v>0</v>
      </c>
      <c r="K150" s="357">
        <f t="shared" ref="K150:K199" si="13">G150-I150</f>
        <v>4</v>
      </c>
      <c r="L150" s="356">
        <f t="shared" ref="L150:L199" si="14">$F150*K150</f>
        <v>64800</v>
      </c>
      <c r="M150" s="366"/>
      <c r="N150" s="323" t="str">
        <f t="shared" si="10"/>
        <v/>
      </c>
    </row>
    <row r="151" spans="1:17" s="324" customFormat="1">
      <c r="A151" s="609" t="s">
        <v>10</v>
      </c>
      <c r="B151" s="616"/>
      <c r="C151" s="608" t="s">
        <v>519</v>
      </c>
      <c r="D151" s="617" t="s">
        <v>521</v>
      </c>
      <c r="E151" s="606" t="s">
        <v>466</v>
      </c>
      <c r="F151" s="611">
        <v>12000</v>
      </c>
      <c r="G151" s="612">
        <v>4</v>
      </c>
      <c r="H151" s="885">
        <f t="shared" si="11"/>
        <v>48000</v>
      </c>
      <c r="I151" s="612">
        <v>0</v>
      </c>
      <c r="J151" s="885">
        <f t="shared" si="12"/>
        <v>0</v>
      </c>
      <c r="K151" s="357">
        <f t="shared" si="13"/>
        <v>4</v>
      </c>
      <c r="L151" s="356">
        <f t="shared" si="14"/>
        <v>48000</v>
      </c>
      <c r="M151" s="366"/>
      <c r="N151" s="323" t="str">
        <f t="shared" si="10"/>
        <v/>
      </c>
    </row>
    <row r="152" spans="1:17" s="324" customFormat="1">
      <c r="A152" s="609" t="s">
        <v>10</v>
      </c>
      <c r="B152" s="616"/>
      <c r="C152" s="608" t="s">
        <v>519</v>
      </c>
      <c r="D152" s="617" t="s">
        <v>522</v>
      </c>
      <c r="E152" s="606" t="s">
        <v>466</v>
      </c>
      <c r="F152" s="611">
        <v>17100</v>
      </c>
      <c r="G152" s="612">
        <v>36</v>
      </c>
      <c r="H152" s="885">
        <f t="shared" si="11"/>
        <v>615600</v>
      </c>
      <c r="I152" s="612">
        <v>0</v>
      </c>
      <c r="J152" s="885">
        <f t="shared" si="12"/>
        <v>0</v>
      </c>
      <c r="K152" s="357">
        <f t="shared" si="13"/>
        <v>36</v>
      </c>
      <c r="L152" s="356">
        <f t="shared" si="14"/>
        <v>615600</v>
      </c>
      <c r="M152" s="366"/>
      <c r="N152" s="323" t="str">
        <f t="shared" si="10"/>
        <v/>
      </c>
    </row>
    <row r="153" spans="1:17" s="324" customFormat="1">
      <c r="A153" s="609" t="s">
        <v>10</v>
      </c>
      <c r="B153" s="616"/>
      <c r="C153" s="608" t="s">
        <v>519</v>
      </c>
      <c r="D153" s="617" t="s">
        <v>523</v>
      </c>
      <c r="E153" s="606" t="s">
        <v>466</v>
      </c>
      <c r="F153" s="611">
        <v>18000</v>
      </c>
      <c r="G153" s="612">
        <v>7</v>
      </c>
      <c r="H153" s="885">
        <f t="shared" si="11"/>
        <v>126000</v>
      </c>
      <c r="I153" s="612">
        <v>0</v>
      </c>
      <c r="J153" s="885">
        <f t="shared" si="12"/>
        <v>0</v>
      </c>
      <c r="K153" s="357">
        <f t="shared" si="13"/>
        <v>7</v>
      </c>
      <c r="L153" s="356">
        <f t="shared" si="14"/>
        <v>126000</v>
      </c>
      <c r="M153" s="366"/>
      <c r="N153" s="323" t="str">
        <f t="shared" si="10"/>
        <v/>
      </c>
    </row>
    <row r="154" spans="1:17" s="324" customFormat="1">
      <c r="A154" s="609" t="s">
        <v>10</v>
      </c>
      <c r="B154" s="616"/>
      <c r="C154" s="608" t="s">
        <v>519</v>
      </c>
      <c r="D154" s="617" t="s">
        <v>524</v>
      </c>
      <c r="E154" s="606" t="s">
        <v>466</v>
      </c>
      <c r="F154" s="611">
        <v>24000</v>
      </c>
      <c r="G154" s="612">
        <v>7</v>
      </c>
      <c r="H154" s="885">
        <f t="shared" si="11"/>
        <v>168000</v>
      </c>
      <c r="I154" s="612">
        <v>0</v>
      </c>
      <c r="J154" s="885">
        <f t="shared" si="12"/>
        <v>0</v>
      </c>
      <c r="K154" s="357">
        <f t="shared" si="13"/>
        <v>7</v>
      </c>
      <c r="L154" s="356">
        <f t="shared" si="14"/>
        <v>168000</v>
      </c>
      <c r="M154" s="366"/>
      <c r="N154" s="323" t="str">
        <f t="shared" si="10"/>
        <v/>
      </c>
    </row>
    <row r="155" spans="1:17" s="324" customFormat="1">
      <c r="A155" s="609" t="s">
        <v>10</v>
      </c>
      <c r="B155" s="616"/>
      <c r="C155" s="608" t="s">
        <v>519</v>
      </c>
      <c r="D155" s="617" t="s">
        <v>525</v>
      </c>
      <c r="E155" s="606" t="s">
        <v>466</v>
      </c>
      <c r="F155" s="611">
        <v>18000</v>
      </c>
      <c r="G155" s="612">
        <v>11</v>
      </c>
      <c r="H155" s="885">
        <f t="shared" si="11"/>
        <v>198000</v>
      </c>
      <c r="I155" s="612">
        <v>0</v>
      </c>
      <c r="J155" s="885">
        <f t="shared" si="12"/>
        <v>0</v>
      </c>
      <c r="K155" s="357">
        <f t="shared" si="13"/>
        <v>11</v>
      </c>
      <c r="L155" s="356">
        <f t="shared" si="14"/>
        <v>198000</v>
      </c>
      <c r="M155" s="366"/>
      <c r="N155" s="323" t="str">
        <f t="shared" si="10"/>
        <v/>
      </c>
    </row>
    <row r="156" spans="1:17" s="324" customFormat="1">
      <c r="A156" s="609" t="s">
        <v>10</v>
      </c>
      <c r="B156" s="616"/>
      <c r="C156" s="608" t="s">
        <v>526</v>
      </c>
      <c r="D156" s="617" t="s">
        <v>527</v>
      </c>
      <c r="E156" s="606" t="s">
        <v>466</v>
      </c>
      <c r="F156" s="611">
        <v>12800</v>
      </c>
      <c r="G156" s="612">
        <v>43</v>
      </c>
      <c r="H156" s="885">
        <f t="shared" si="11"/>
        <v>550400</v>
      </c>
      <c r="I156" s="612">
        <v>0</v>
      </c>
      <c r="J156" s="885">
        <f t="shared" si="12"/>
        <v>0</v>
      </c>
      <c r="K156" s="357">
        <f t="shared" si="13"/>
        <v>43</v>
      </c>
      <c r="L156" s="356">
        <f t="shared" si="14"/>
        <v>550400</v>
      </c>
      <c r="M156" s="366"/>
      <c r="N156" s="323" t="str">
        <f t="shared" si="10"/>
        <v/>
      </c>
    </row>
    <row r="157" spans="1:17" s="324" customFormat="1">
      <c r="A157" s="609" t="s">
        <v>10</v>
      </c>
      <c r="B157" s="616"/>
      <c r="C157" s="608" t="s">
        <v>526</v>
      </c>
      <c r="D157" s="617" t="s">
        <v>528</v>
      </c>
      <c r="E157" s="606" t="s">
        <v>466</v>
      </c>
      <c r="F157" s="611">
        <v>11800</v>
      </c>
      <c r="G157" s="612">
        <v>83</v>
      </c>
      <c r="H157" s="885">
        <f t="shared" si="11"/>
        <v>979400</v>
      </c>
      <c r="I157" s="612">
        <v>0</v>
      </c>
      <c r="J157" s="885">
        <f t="shared" si="12"/>
        <v>0</v>
      </c>
      <c r="K157" s="357">
        <f t="shared" si="13"/>
        <v>83</v>
      </c>
      <c r="L157" s="356">
        <f t="shared" si="14"/>
        <v>979400</v>
      </c>
      <c r="M157" s="366"/>
      <c r="N157" s="323" t="str">
        <f t="shared" si="10"/>
        <v/>
      </c>
    </row>
    <row r="158" spans="1:17" s="324" customFormat="1">
      <c r="A158" s="609" t="s">
        <v>10</v>
      </c>
      <c r="B158" s="616"/>
      <c r="C158" s="608" t="s">
        <v>526</v>
      </c>
      <c r="D158" s="617" t="s">
        <v>529</v>
      </c>
      <c r="E158" s="606" t="s">
        <v>466</v>
      </c>
      <c r="F158" s="611">
        <v>12800</v>
      </c>
      <c r="G158" s="612">
        <v>25</v>
      </c>
      <c r="H158" s="885">
        <f t="shared" si="11"/>
        <v>320000</v>
      </c>
      <c r="I158" s="612">
        <v>0</v>
      </c>
      <c r="J158" s="885">
        <f t="shared" si="12"/>
        <v>0</v>
      </c>
      <c r="K158" s="357">
        <f t="shared" si="13"/>
        <v>25</v>
      </c>
      <c r="L158" s="356">
        <f t="shared" si="14"/>
        <v>320000</v>
      </c>
      <c r="M158" s="366"/>
      <c r="N158" s="323" t="str">
        <f t="shared" si="10"/>
        <v/>
      </c>
    </row>
    <row r="159" spans="1:17" s="324" customFormat="1">
      <c r="A159" s="609" t="s">
        <v>10</v>
      </c>
      <c r="B159" s="616"/>
      <c r="C159" s="608" t="s">
        <v>530</v>
      </c>
      <c r="D159" s="617" t="s">
        <v>531</v>
      </c>
      <c r="E159" s="606" t="s">
        <v>466</v>
      </c>
      <c r="F159" s="611">
        <v>22000</v>
      </c>
      <c r="G159" s="612">
        <v>60</v>
      </c>
      <c r="H159" s="885">
        <f t="shared" si="11"/>
        <v>1320000</v>
      </c>
      <c r="I159" s="612">
        <v>0</v>
      </c>
      <c r="J159" s="885">
        <f t="shared" si="12"/>
        <v>0</v>
      </c>
      <c r="K159" s="357">
        <f t="shared" si="13"/>
        <v>60</v>
      </c>
      <c r="L159" s="356">
        <f t="shared" si="14"/>
        <v>1320000</v>
      </c>
      <c r="M159" s="366"/>
      <c r="N159" s="323" t="str">
        <f t="shared" si="10"/>
        <v/>
      </c>
    </row>
    <row r="160" spans="1:17" s="324" customFormat="1">
      <c r="A160" s="609" t="s">
        <v>10</v>
      </c>
      <c r="B160" s="616"/>
      <c r="C160" s="608" t="s">
        <v>532</v>
      </c>
      <c r="D160" s="617" t="s">
        <v>533</v>
      </c>
      <c r="E160" s="606" t="s">
        <v>466</v>
      </c>
      <c r="F160" s="611">
        <v>17800</v>
      </c>
      <c r="G160" s="612">
        <v>6</v>
      </c>
      <c r="H160" s="885">
        <f t="shared" si="11"/>
        <v>106800</v>
      </c>
      <c r="I160" s="612">
        <v>0</v>
      </c>
      <c r="J160" s="885">
        <f t="shared" si="12"/>
        <v>0</v>
      </c>
      <c r="K160" s="357">
        <f t="shared" si="13"/>
        <v>6</v>
      </c>
      <c r="L160" s="356">
        <f t="shared" si="14"/>
        <v>106800</v>
      </c>
      <c r="M160" s="366"/>
      <c r="N160" s="323" t="str">
        <f t="shared" si="10"/>
        <v/>
      </c>
    </row>
    <row r="161" spans="1:14" s="324" customFormat="1">
      <c r="A161" s="609" t="s">
        <v>10</v>
      </c>
      <c r="B161" s="616"/>
      <c r="C161" s="608" t="s">
        <v>534</v>
      </c>
      <c r="D161" s="617" t="s">
        <v>535</v>
      </c>
      <c r="E161" s="606" t="s">
        <v>466</v>
      </c>
      <c r="F161" s="611">
        <v>28000</v>
      </c>
      <c r="G161" s="612">
        <v>6</v>
      </c>
      <c r="H161" s="885">
        <f t="shared" si="11"/>
        <v>168000</v>
      </c>
      <c r="I161" s="612">
        <v>0</v>
      </c>
      <c r="J161" s="885">
        <f t="shared" si="12"/>
        <v>0</v>
      </c>
      <c r="K161" s="357">
        <f t="shared" si="13"/>
        <v>6</v>
      </c>
      <c r="L161" s="356">
        <f t="shared" si="14"/>
        <v>168000</v>
      </c>
      <c r="M161" s="366"/>
      <c r="N161" s="323" t="str">
        <f t="shared" si="10"/>
        <v/>
      </c>
    </row>
    <row r="162" spans="1:14" s="324" customFormat="1">
      <c r="A162" s="609" t="s">
        <v>10</v>
      </c>
      <c r="B162" s="616"/>
      <c r="C162" s="608" t="s">
        <v>536</v>
      </c>
      <c r="D162" s="617" t="s">
        <v>537</v>
      </c>
      <c r="E162" s="606" t="s">
        <v>466</v>
      </c>
      <c r="F162" s="611">
        <v>26000</v>
      </c>
      <c r="G162" s="612">
        <v>29</v>
      </c>
      <c r="H162" s="885">
        <f t="shared" si="11"/>
        <v>754000</v>
      </c>
      <c r="I162" s="612">
        <v>0</v>
      </c>
      <c r="J162" s="885">
        <f t="shared" si="12"/>
        <v>0</v>
      </c>
      <c r="K162" s="357">
        <f t="shared" si="13"/>
        <v>29</v>
      </c>
      <c r="L162" s="356">
        <f t="shared" si="14"/>
        <v>754000</v>
      </c>
      <c r="M162" s="366"/>
      <c r="N162" s="323" t="str">
        <f t="shared" si="10"/>
        <v/>
      </c>
    </row>
    <row r="163" spans="1:14" s="324" customFormat="1">
      <c r="A163" s="609" t="s">
        <v>10</v>
      </c>
      <c r="B163" s="616"/>
      <c r="C163" s="608" t="s">
        <v>536</v>
      </c>
      <c r="D163" s="617" t="s">
        <v>538</v>
      </c>
      <c r="E163" s="606" t="s">
        <v>466</v>
      </c>
      <c r="F163" s="611">
        <v>26000</v>
      </c>
      <c r="G163" s="612">
        <v>7</v>
      </c>
      <c r="H163" s="885">
        <f t="shared" si="11"/>
        <v>182000</v>
      </c>
      <c r="I163" s="612">
        <v>0</v>
      </c>
      <c r="J163" s="885">
        <f t="shared" si="12"/>
        <v>0</v>
      </c>
      <c r="K163" s="357">
        <f t="shared" si="13"/>
        <v>7</v>
      </c>
      <c r="L163" s="356">
        <f t="shared" si="14"/>
        <v>182000</v>
      </c>
      <c r="M163" s="366"/>
      <c r="N163" s="323" t="str">
        <f t="shared" si="10"/>
        <v/>
      </c>
    </row>
    <row r="164" spans="1:14" s="324" customFormat="1">
      <c r="A164" s="609" t="s">
        <v>10</v>
      </c>
      <c r="B164" s="616"/>
      <c r="C164" s="608" t="s">
        <v>534</v>
      </c>
      <c r="D164" s="617" t="s">
        <v>539</v>
      </c>
      <c r="E164" s="606" t="s">
        <v>466</v>
      </c>
      <c r="F164" s="611">
        <v>26800</v>
      </c>
      <c r="G164" s="612">
        <v>6</v>
      </c>
      <c r="H164" s="885">
        <f t="shared" si="11"/>
        <v>160800</v>
      </c>
      <c r="I164" s="612">
        <v>0</v>
      </c>
      <c r="J164" s="885">
        <f t="shared" si="12"/>
        <v>0</v>
      </c>
      <c r="K164" s="357">
        <f t="shared" si="13"/>
        <v>6</v>
      </c>
      <c r="L164" s="356">
        <f t="shared" si="14"/>
        <v>160800</v>
      </c>
      <c r="M164" s="366"/>
      <c r="N164" s="323" t="str">
        <f t="shared" si="10"/>
        <v/>
      </c>
    </row>
    <row r="165" spans="1:14" s="324" customFormat="1">
      <c r="A165" s="609" t="s">
        <v>10</v>
      </c>
      <c r="B165" s="616"/>
      <c r="C165" s="608" t="s">
        <v>534</v>
      </c>
      <c r="D165" s="617" t="s">
        <v>540</v>
      </c>
      <c r="E165" s="606" t="s">
        <v>466</v>
      </c>
      <c r="F165" s="611">
        <v>64800</v>
      </c>
      <c r="G165" s="612">
        <v>6</v>
      </c>
      <c r="H165" s="885">
        <f t="shared" si="11"/>
        <v>388800</v>
      </c>
      <c r="I165" s="612">
        <v>0</v>
      </c>
      <c r="J165" s="885">
        <f t="shared" si="12"/>
        <v>0</v>
      </c>
      <c r="K165" s="357">
        <f t="shared" si="13"/>
        <v>6</v>
      </c>
      <c r="L165" s="356">
        <f t="shared" si="14"/>
        <v>388800</v>
      </c>
      <c r="M165" s="366"/>
      <c r="N165" s="323" t="str">
        <f t="shared" si="10"/>
        <v/>
      </c>
    </row>
    <row r="166" spans="1:14" s="324" customFormat="1">
      <c r="A166" s="609" t="s">
        <v>10</v>
      </c>
      <c r="B166" s="616"/>
      <c r="C166" s="608" t="s">
        <v>534</v>
      </c>
      <c r="D166" s="617" t="s">
        <v>541</v>
      </c>
      <c r="E166" s="606" t="s">
        <v>466</v>
      </c>
      <c r="F166" s="611">
        <v>11800</v>
      </c>
      <c r="G166" s="612">
        <v>39</v>
      </c>
      <c r="H166" s="885">
        <f t="shared" si="11"/>
        <v>460200</v>
      </c>
      <c r="I166" s="612">
        <v>0</v>
      </c>
      <c r="J166" s="885">
        <f t="shared" si="12"/>
        <v>0</v>
      </c>
      <c r="K166" s="357">
        <f t="shared" si="13"/>
        <v>39</v>
      </c>
      <c r="L166" s="356">
        <f t="shared" si="14"/>
        <v>460200</v>
      </c>
      <c r="M166" s="366"/>
      <c r="N166" s="323" t="str">
        <f t="shared" si="10"/>
        <v/>
      </c>
    </row>
    <row r="167" spans="1:14" s="324" customFormat="1">
      <c r="A167" s="609" t="s">
        <v>10</v>
      </c>
      <c r="B167" s="616"/>
      <c r="C167" s="608" t="s">
        <v>519</v>
      </c>
      <c r="D167" s="617" t="s">
        <v>542</v>
      </c>
      <c r="E167" s="606" t="s">
        <v>466</v>
      </c>
      <c r="F167" s="611">
        <v>12000</v>
      </c>
      <c r="G167" s="612">
        <v>4</v>
      </c>
      <c r="H167" s="885">
        <f t="shared" si="11"/>
        <v>48000</v>
      </c>
      <c r="I167" s="612">
        <v>0</v>
      </c>
      <c r="J167" s="885">
        <f t="shared" si="12"/>
        <v>0</v>
      </c>
      <c r="K167" s="357">
        <f t="shared" si="13"/>
        <v>4</v>
      </c>
      <c r="L167" s="356">
        <f t="shared" si="14"/>
        <v>48000</v>
      </c>
      <c r="M167" s="366"/>
      <c r="N167" s="323" t="str">
        <f t="shared" si="10"/>
        <v/>
      </c>
    </row>
    <row r="168" spans="1:14" s="324" customFormat="1">
      <c r="A168" s="609" t="s">
        <v>10</v>
      </c>
      <c r="B168" s="616"/>
      <c r="C168" s="608" t="s">
        <v>536</v>
      </c>
      <c r="D168" s="617" t="s">
        <v>543</v>
      </c>
      <c r="E168" s="606" t="s">
        <v>466</v>
      </c>
      <c r="F168" s="611">
        <v>51000</v>
      </c>
      <c r="G168" s="612">
        <v>5</v>
      </c>
      <c r="H168" s="885">
        <f t="shared" si="11"/>
        <v>255000</v>
      </c>
      <c r="I168" s="612">
        <v>0</v>
      </c>
      <c r="J168" s="885">
        <f t="shared" si="12"/>
        <v>0</v>
      </c>
      <c r="K168" s="357">
        <f t="shared" si="13"/>
        <v>5</v>
      </c>
      <c r="L168" s="356">
        <f t="shared" si="14"/>
        <v>255000</v>
      </c>
      <c r="M168" s="366"/>
      <c r="N168" s="323" t="str">
        <f t="shared" si="10"/>
        <v/>
      </c>
    </row>
    <row r="169" spans="1:14" s="324" customFormat="1">
      <c r="A169" s="609" t="s">
        <v>10</v>
      </c>
      <c r="B169" s="616"/>
      <c r="C169" s="608" t="s">
        <v>544</v>
      </c>
      <c r="D169" s="617" t="s">
        <v>545</v>
      </c>
      <c r="E169" s="606" t="s">
        <v>466</v>
      </c>
      <c r="F169" s="611">
        <v>64800</v>
      </c>
      <c r="G169" s="612">
        <v>2</v>
      </c>
      <c r="H169" s="885">
        <f t="shared" si="11"/>
        <v>129600</v>
      </c>
      <c r="I169" s="612">
        <v>0</v>
      </c>
      <c r="J169" s="885">
        <f t="shared" si="12"/>
        <v>0</v>
      </c>
      <c r="K169" s="357">
        <f t="shared" si="13"/>
        <v>2</v>
      </c>
      <c r="L169" s="356">
        <f t="shared" si="14"/>
        <v>129600</v>
      </c>
      <c r="M169" s="366"/>
      <c r="N169" s="323" t="str">
        <f t="shared" si="10"/>
        <v/>
      </c>
    </row>
    <row r="170" spans="1:14" s="324" customFormat="1">
      <c r="A170" s="609" t="s">
        <v>10</v>
      </c>
      <c r="B170" s="616"/>
      <c r="C170" s="608" t="s">
        <v>530</v>
      </c>
      <c r="D170" s="617" t="s">
        <v>546</v>
      </c>
      <c r="E170" s="606" t="s">
        <v>466</v>
      </c>
      <c r="F170" s="611">
        <v>25000</v>
      </c>
      <c r="G170" s="612">
        <v>1</v>
      </c>
      <c r="H170" s="885">
        <f t="shared" si="11"/>
        <v>25000</v>
      </c>
      <c r="I170" s="612">
        <v>0</v>
      </c>
      <c r="J170" s="885">
        <f t="shared" si="12"/>
        <v>0</v>
      </c>
      <c r="K170" s="357">
        <f t="shared" si="13"/>
        <v>1</v>
      </c>
      <c r="L170" s="356">
        <f t="shared" si="14"/>
        <v>25000</v>
      </c>
      <c r="M170" s="366"/>
      <c r="N170" s="323" t="str">
        <f t="shared" si="10"/>
        <v/>
      </c>
    </row>
    <row r="171" spans="1:14" s="324" customFormat="1">
      <c r="A171" s="609" t="s">
        <v>10</v>
      </c>
      <c r="B171" s="616"/>
      <c r="C171" s="608" t="s">
        <v>530</v>
      </c>
      <c r="D171" s="617" t="s">
        <v>547</v>
      </c>
      <c r="E171" s="606" t="s">
        <v>466</v>
      </c>
      <c r="F171" s="611">
        <v>24000</v>
      </c>
      <c r="G171" s="612">
        <v>7</v>
      </c>
      <c r="H171" s="885">
        <f t="shared" si="11"/>
        <v>168000</v>
      </c>
      <c r="I171" s="612">
        <v>0</v>
      </c>
      <c r="J171" s="885">
        <f t="shared" si="12"/>
        <v>0</v>
      </c>
      <c r="K171" s="357">
        <f t="shared" si="13"/>
        <v>7</v>
      </c>
      <c r="L171" s="356">
        <f t="shared" si="14"/>
        <v>168000</v>
      </c>
      <c r="M171" s="366"/>
      <c r="N171" s="323" t="str">
        <f t="shared" si="10"/>
        <v/>
      </c>
    </row>
    <row r="172" spans="1:14" s="324" customFormat="1">
      <c r="A172" s="609" t="s">
        <v>10</v>
      </c>
      <c r="B172" s="616"/>
      <c r="C172" s="608" t="s">
        <v>534</v>
      </c>
      <c r="D172" s="617" t="s">
        <v>548</v>
      </c>
      <c r="E172" s="606" t="s">
        <v>466</v>
      </c>
      <c r="F172" s="611">
        <v>15500</v>
      </c>
      <c r="G172" s="612">
        <v>19</v>
      </c>
      <c r="H172" s="885">
        <f t="shared" si="11"/>
        <v>294500</v>
      </c>
      <c r="I172" s="612">
        <v>0</v>
      </c>
      <c r="J172" s="885">
        <f t="shared" si="12"/>
        <v>0</v>
      </c>
      <c r="K172" s="357">
        <f t="shared" si="13"/>
        <v>19</v>
      </c>
      <c r="L172" s="356">
        <f t="shared" si="14"/>
        <v>294500</v>
      </c>
      <c r="M172" s="366"/>
      <c r="N172" s="323" t="str">
        <f t="shared" si="10"/>
        <v/>
      </c>
    </row>
    <row r="173" spans="1:14" s="324" customFormat="1">
      <c r="A173" s="609" t="s">
        <v>10</v>
      </c>
      <c r="B173" s="616"/>
      <c r="C173" s="608" t="s">
        <v>534</v>
      </c>
      <c r="D173" s="617" t="s">
        <v>549</v>
      </c>
      <c r="E173" s="606" t="s">
        <v>466</v>
      </c>
      <c r="F173" s="611">
        <v>16500</v>
      </c>
      <c r="G173" s="612">
        <v>10</v>
      </c>
      <c r="H173" s="885">
        <f t="shared" si="11"/>
        <v>165000</v>
      </c>
      <c r="I173" s="612">
        <v>0</v>
      </c>
      <c r="J173" s="885">
        <f t="shared" si="12"/>
        <v>0</v>
      </c>
      <c r="K173" s="357">
        <f t="shared" si="13"/>
        <v>10</v>
      </c>
      <c r="L173" s="356">
        <f t="shared" si="14"/>
        <v>165000</v>
      </c>
      <c r="M173" s="366"/>
      <c r="N173" s="323" t="str">
        <f t="shared" si="10"/>
        <v/>
      </c>
    </row>
    <row r="174" spans="1:14" s="324" customFormat="1">
      <c r="A174" s="609" t="s">
        <v>10</v>
      </c>
      <c r="B174" s="616"/>
      <c r="C174" s="608" t="s">
        <v>534</v>
      </c>
      <c r="D174" s="617" t="s">
        <v>550</v>
      </c>
      <c r="E174" s="606" t="s">
        <v>466</v>
      </c>
      <c r="F174" s="611">
        <v>28000</v>
      </c>
      <c r="G174" s="612">
        <v>1</v>
      </c>
      <c r="H174" s="885">
        <f t="shared" si="11"/>
        <v>28000</v>
      </c>
      <c r="I174" s="612">
        <v>0</v>
      </c>
      <c r="J174" s="885">
        <f t="shared" si="12"/>
        <v>0</v>
      </c>
      <c r="K174" s="357">
        <f t="shared" si="13"/>
        <v>1</v>
      </c>
      <c r="L174" s="356">
        <f t="shared" si="14"/>
        <v>28000</v>
      </c>
      <c r="M174" s="366"/>
      <c r="N174" s="323" t="str">
        <f t="shared" si="10"/>
        <v/>
      </c>
    </row>
    <row r="175" spans="1:14" s="324" customFormat="1">
      <c r="A175" s="609" t="s">
        <v>10</v>
      </c>
      <c r="B175" s="616"/>
      <c r="C175" s="608" t="s">
        <v>534</v>
      </c>
      <c r="D175" s="617" t="s">
        <v>551</v>
      </c>
      <c r="E175" s="606" t="s">
        <v>466</v>
      </c>
      <c r="F175" s="611">
        <v>10800</v>
      </c>
      <c r="G175" s="612">
        <v>2</v>
      </c>
      <c r="H175" s="885">
        <f t="shared" si="11"/>
        <v>21600</v>
      </c>
      <c r="I175" s="612">
        <v>0</v>
      </c>
      <c r="J175" s="885">
        <f t="shared" si="12"/>
        <v>0</v>
      </c>
      <c r="K175" s="357">
        <f t="shared" si="13"/>
        <v>2</v>
      </c>
      <c r="L175" s="356">
        <f t="shared" si="14"/>
        <v>21600</v>
      </c>
      <c r="M175" s="366"/>
      <c r="N175" s="323" t="str">
        <f t="shared" si="10"/>
        <v/>
      </c>
    </row>
    <row r="176" spans="1:14" s="324" customFormat="1">
      <c r="A176" s="609" t="s">
        <v>10</v>
      </c>
      <c r="B176" s="616"/>
      <c r="C176" s="608" t="s">
        <v>534</v>
      </c>
      <c r="D176" s="617" t="s">
        <v>552</v>
      </c>
      <c r="E176" s="606" t="s">
        <v>466</v>
      </c>
      <c r="F176" s="611">
        <v>11800</v>
      </c>
      <c r="G176" s="612">
        <v>1</v>
      </c>
      <c r="H176" s="885">
        <f t="shared" si="11"/>
        <v>11800</v>
      </c>
      <c r="I176" s="612">
        <v>0</v>
      </c>
      <c r="J176" s="885">
        <f t="shared" si="12"/>
        <v>0</v>
      </c>
      <c r="K176" s="357">
        <f t="shared" si="13"/>
        <v>1</v>
      </c>
      <c r="L176" s="356">
        <f t="shared" si="14"/>
        <v>11800</v>
      </c>
      <c r="M176" s="366"/>
      <c r="N176" s="323" t="str">
        <f t="shared" si="10"/>
        <v/>
      </c>
    </row>
    <row r="177" spans="1:14" s="324" customFormat="1">
      <c r="A177" s="609" t="s">
        <v>9</v>
      </c>
      <c r="B177" s="616"/>
      <c r="C177" s="608" t="s">
        <v>556</v>
      </c>
      <c r="D177" s="617"/>
      <c r="E177" s="606" t="s">
        <v>466</v>
      </c>
      <c r="F177" s="611">
        <v>3500</v>
      </c>
      <c r="G177" s="612">
        <v>431</v>
      </c>
      <c r="H177" s="885">
        <f t="shared" si="11"/>
        <v>1508500</v>
      </c>
      <c r="I177" s="612">
        <v>0</v>
      </c>
      <c r="J177" s="885">
        <f t="shared" si="12"/>
        <v>0</v>
      </c>
      <c r="K177" s="357">
        <f t="shared" si="13"/>
        <v>431</v>
      </c>
      <c r="L177" s="356">
        <f t="shared" si="14"/>
        <v>1508500</v>
      </c>
      <c r="M177" s="366"/>
      <c r="N177" s="323" t="str">
        <f t="shared" si="10"/>
        <v/>
      </c>
    </row>
    <row r="178" spans="1:14" s="324" customFormat="1">
      <c r="A178" s="609" t="s">
        <v>9</v>
      </c>
      <c r="B178" s="616"/>
      <c r="C178" s="608" t="s">
        <v>557</v>
      </c>
      <c r="D178" s="617"/>
      <c r="E178" s="606" t="s">
        <v>466</v>
      </c>
      <c r="F178" s="611">
        <v>1500</v>
      </c>
      <c r="G178" s="612">
        <v>431</v>
      </c>
      <c r="H178" s="885">
        <f t="shared" si="11"/>
        <v>646500</v>
      </c>
      <c r="I178" s="612">
        <v>0</v>
      </c>
      <c r="J178" s="885">
        <f t="shared" si="12"/>
        <v>0</v>
      </c>
      <c r="K178" s="357">
        <f t="shared" si="13"/>
        <v>431</v>
      </c>
      <c r="L178" s="356">
        <f t="shared" si="14"/>
        <v>646500</v>
      </c>
      <c r="M178" s="366"/>
      <c r="N178" s="323" t="str">
        <f t="shared" si="10"/>
        <v/>
      </c>
    </row>
    <row r="179" spans="1:14" s="324" customFormat="1">
      <c r="A179" s="609" t="s">
        <v>9</v>
      </c>
      <c r="B179" s="616"/>
      <c r="C179" s="608" t="s">
        <v>558</v>
      </c>
      <c r="D179" s="617"/>
      <c r="E179" s="606" t="s">
        <v>462</v>
      </c>
      <c r="F179" s="611">
        <v>150000</v>
      </c>
      <c r="G179" s="612">
        <v>1</v>
      </c>
      <c r="H179" s="885">
        <f t="shared" si="11"/>
        <v>150000</v>
      </c>
      <c r="I179" s="612">
        <v>0</v>
      </c>
      <c r="J179" s="885">
        <f t="shared" si="12"/>
        <v>0</v>
      </c>
      <c r="K179" s="357">
        <f t="shared" si="13"/>
        <v>1</v>
      </c>
      <c r="L179" s="356">
        <f t="shared" si="14"/>
        <v>150000</v>
      </c>
      <c r="M179" s="366"/>
      <c r="N179" s="323" t="str">
        <f t="shared" si="10"/>
        <v/>
      </c>
    </row>
    <row r="180" spans="1:14" s="324" customFormat="1">
      <c r="A180" s="609" t="s">
        <v>9</v>
      </c>
      <c r="B180" s="616"/>
      <c r="C180" s="608" t="s">
        <v>559</v>
      </c>
      <c r="D180" s="617"/>
      <c r="E180" s="606" t="s">
        <v>462</v>
      </c>
      <c r="F180" s="611">
        <v>230000</v>
      </c>
      <c r="G180" s="612">
        <v>1</v>
      </c>
      <c r="H180" s="885">
        <f t="shared" si="11"/>
        <v>230000</v>
      </c>
      <c r="I180" s="612">
        <v>0</v>
      </c>
      <c r="J180" s="885">
        <f t="shared" si="12"/>
        <v>0</v>
      </c>
      <c r="K180" s="357">
        <f t="shared" si="13"/>
        <v>1</v>
      </c>
      <c r="L180" s="356">
        <f t="shared" si="14"/>
        <v>230000</v>
      </c>
      <c r="M180" s="366"/>
      <c r="N180" s="323" t="str">
        <f t="shared" si="10"/>
        <v/>
      </c>
    </row>
    <row r="181" spans="1:14" s="324" customFormat="1">
      <c r="A181" s="609" t="s">
        <v>9</v>
      </c>
      <c r="B181" s="616"/>
      <c r="C181" s="608" t="s">
        <v>560</v>
      </c>
      <c r="D181" s="617"/>
      <c r="E181" s="606" t="s">
        <v>462</v>
      </c>
      <c r="F181" s="611">
        <v>250000</v>
      </c>
      <c r="G181" s="612">
        <v>1</v>
      </c>
      <c r="H181" s="885">
        <f t="shared" si="11"/>
        <v>250000</v>
      </c>
      <c r="I181" s="612">
        <v>0</v>
      </c>
      <c r="J181" s="885">
        <f t="shared" si="12"/>
        <v>0</v>
      </c>
      <c r="K181" s="357">
        <f t="shared" si="13"/>
        <v>1</v>
      </c>
      <c r="L181" s="356">
        <f t="shared" si="14"/>
        <v>250000</v>
      </c>
      <c r="M181" s="366"/>
      <c r="N181" s="323" t="str">
        <f t="shared" si="10"/>
        <v/>
      </c>
    </row>
    <row r="182" spans="1:14" s="324" customFormat="1">
      <c r="A182" s="609" t="s">
        <v>9</v>
      </c>
      <c r="B182" s="616"/>
      <c r="C182" s="608" t="s">
        <v>561</v>
      </c>
      <c r="D182" s="617"/>
      <c r="E182" s="606" t="s">
        <v>462</v>
      </c>
      <c r="F182" s="611">
        <v>200000</v>
      </c>
      <c r="G182" s="612">
        <v>1</v>
      </c>
      <c r="H182" s="885">
        <f t="shared" si="11"/>
        <v>200000</v>
      </c>
      <c r="I182" s="612">
        <v>0</v>
      </c>
      <c r="J182" s="885">
        <f t="shared" si="12"/>
        <v>0</v>
      </c>
      <c r="K182" s="357">
        <f t="shared" si="13"/>
        <v>1</v>
      </c>
      <c r="L182" s="356">
        <f t="shared" si="14"/>
        <v>200000</v>
      </c>
      <c r="M182" s="366"/>
      <c r="N182" s="323" t="str">
        <f t="shared" si="10"/>
        <v/>
      </c>
    </row>
    <row r="183" spans="1:14" s="324" customFormat="1">
      <c r="A183" s="609" t="s">
        <v>9</v>
      </c>
      <c r="B183" s="616"/>
      <c r="C183" s="608" t="s">
        <v>562</v>
      </c>
      <c r="D183" s="617"/>
      <c r="E183" s="606" t="s">
        <v>462</v>
      </c>
      <c r="F183" s="611">
        <v>90000</v>
      </c>
      <c r="G183" s="612">
        <v>1</v>
      </c>
      <c r="H183" s="885">
        <f t="shared" si="11"/>
        <v>90000</v>
      </c>
      <c r="I183" s="612">
        <v>0</v>
      </c>
      <c r="J183" s="885">
        <f t="shared" si="12"/>
        <v>0</v>
      </c>
      <c r="K183" s="357">
        <f t="shared" si="13"/>
        <v>1</v>
      </c>
      <c r="L183" s="356">
        <f t="shared" si="14"/>
        <v>90000</v>
      </c>
      <c r="M183" s="366"/>
      <c r="N183" s="323" t="str">
        <f t="shared" si="10"/>
        <v/>
      </c>
    </row>
    <row r="184" spans="1:14" s="324" customFormat="1">
      <c r="A184" s="609" t="s">
        <v>9</v>
      </c>
      <c r="B184" s="616"/>
      <c r="C184" s="608" t="s">
        <v>505</v>
      </c>
      <c r="D184" s="617"/>
      <c r="E184" s="606" t="s">
        <v>462</v>
      </c>
      <c r="F184" s="611">
        <v>80000</v>
      </c>
      <c r="G184" s="612">
        <v>1</v>
      </c>
      <c r="H184" s="885">
        <f t="shared" si="11"/>
        <v>80000</v>
      </c>
      <c r="I184" s="612">
        <v>0</v>
      </c>
      <c r="J184" s="885">
        <f t="shared" si="12"/>
        <v>0</v>
      </c>
      <c r="K184" s="357">
        <f t="shared" si="13"/>
        <v>1</v>
      </c>
      <c r="L184" s="356">
        <f t="shared" si="14"/>
        <v>80000</v>
      </c>
      <c r="M184" s="366"/>
      <c r="N184" s="323" t="str">
        <f t="shared" si="10"/>
        <v/>
      </c>
    </row>
    <row r="185" spans="1:14" s="324" customFormat="1">
      <c r="A185" s="609" t="s">
        <v>9</v>
      </c>
      <c r="B185" s="616"/>
      <c r="C185" s="608" t="s">
        <v>506</v>
      </c>
      <c r="D185" s="617"/>
      <c r="E185" s="606" t="s">
        <v>462</v>
      </c>
      <c r="F185" s="611">
        <v>350000</v>
      </c>
      <c r="G185" s="612">
        <v>1</v>
      </c>
      <c r="H185" s="885">
        <f t="shared" si="11"/>
        <v>350000</v>
      </c>
      <c r="I185" s="612">
        <v>0</v>
      </c>
      <c r="J185" s="885">
        <f t="shared" si="12"/>
        <v>0</v>
      </c>
      <c r="K185" s="357">
        <f t="shared" si="13"/>
        <v>1</v>
      </c>
      <c r="L185" s="356">
        <f t="shared" si="14"/>
        <v>350000</v>
      </c>
      <c r="M185" s="366"/>
      <c r="N185" s="323" t="str">
        <f t="shared" si="10"/>
        <v/>
      </c>
    </row>
    <row r="186" spans="1:14" s="324" customFormat="1">
      <c r="A186" s="609"/>
      <c r="B186" s="616"/>
      <c r="C186" s="608"/>
      <c r="D186" s="617"/>
      <c r="E186" s="606"/>
      <c r="F186" s="368"/>
      <c r="G186" s="358"/>
      <c r="H186" s="356">
        <f t="shared" si="11"/>
        <v>0</v>
      </c>
      <c r="I186" s="358"/>
      <c r="J186" s="356">
        <f t="shared" si="12"/>
        <v>0</v>
      </c>
      <c r="K186" s="357">
        <f t="shared" si="13"/>
        <v>0</v>
      </c>
      <c r="L186" s="356">
        <f t="shared" si="14"/>
        <v>0</v>
      </c>
      <c r="M186" s="366"/>
      <c r="N186" s="323" t="str">
        <f t="shared" si="10"/>
        <v/>
      </c>
    </row>
    <row r="187" spans="1:14" s="324" customFormat="1">
      <c r="A187" s="609"/>
      <c r="B187" s="616"/>
      <c r="C187" s="608"/>
      <c r="D187" s="617"/>
      <c r="E187" s="606"/>
      <c r="F187" s="368"/>
      <c r="G187" s="358"/>
      <c r="H187" s="356">
        <f t="shared" si="11"/>
        <v>0</v>
      </c>
      <c r="I187" s="358"/>
      <c r="J187" s="356">
        <f t="shared" si="12"/>
        <v>0</v>
      </c>
      <c r="K187" s="357">
        <f t="shared" si="13"/>
        <v>0</v>
      </c>
      <c r="L187" s="356">
        <f t="shared" si="14"/>
        <v>0</v>
      </c>
      <c r="M187" s="366"/>
      <c r="N187" s="323" t="str">
        <f t="shared" si="10"/>
        <v/>
      </c>
    </row>
    <row r="188" spans="1:14" s="324" customFormat="1">
      <c r="A188" s="609"/>
      <c r="B188" s="616"/>
      <c r="C188" s="608"/>
      <c r="D188" s="617"/>
      <c r="E188" s="606"/>
      <c r="F188" s="368"/>
      <c r="G188" s="358"/>
      <c r="H188" s="356">
        <f t="shared" si="11"/>
        <v>0</v>
      </c>
      <c r="I188" s="358"/>
      <c r="J188" s="356">
        <f t="shared" si="12"/>
        <v>0</v>
      </c>
      <c r="K188" s="357">
        <f t="shared" si="13"/>
        <v>0</v>
      </c>
      <c r="L188" s="356">
        <f t="shared" si="14"/>
        <v>0</v>
      </c>
      <c r="M188" s="366"/>
      <c r="N188" s="323" t="str">
        <f t="shared" si="10"/>
        <v/>
      </c>
    </row>
    <row r="189" spans="1:14" s="324" customFormat="1">
      <c r="A189" s="609"/>
      <c r="B189" s="616"/>
      <c r="C189" s="608"/>
      <c r="D189" s="617"/>
      <c r="E189" s="606"/>
      <c r="F189" s="368"/>
      <c r="G189" s="358"/>
      <c r="H189" s="356">
        <f t="shared" si="11"/>
        <v>0</v>
      </c>
      <c r="I189" s="358"/>
      <c r="J189" s="356">
        <f t="shared" si="12"/>
        <v>0</v>
      </c>
      <c r="K189" s="357">
        <f t="shared" si="13"/>
        <v>0</v>
      </c>
      <c r="L189" s="356">
        <f t="shared" si="14"/>
        <v>0</v>
      </c>
      <c r="M189" s="366"/>
      <c r="N189" s="323" t="str">
        <f t="shared" si="10"/>
        <v/>
      </c>
    </row>
    <row r="190" spans="1:14" s="324" customFormat="1">
      <c r="A190" s="609"/>
      <c r="B190" s="616"/>
      <c r="C190" s="608"/>
      <c r="D190" s="617"/>
      <c r="E190" s="606"/>
      <c r="F190" s="368"/>
      <c r="G190" s="358"/>
      <c r="H190" s="356">
        <f t="shared" si="11"/>
        <v>0</v>
      </c>
      <c r="I190" s="358"/>
      <c r="J190" s="356">
        <f t="shared" si="12"/>
        <v>0</v>
      </c>
      <c r="K190" s="357">
        <f t="shared" si="13"/>
        <v>0</v>
      </c>
      <c r="L190" s="356">
        <f t="shared" si="14"/>
        <v>0</v>
      </c>
      <c r="M190" s="366"/>
      <c r="N190" s="323" t="str">
        <f t="shared" si="10"/>
        <v/>
      </c>
    </row>
    <row r="191" spans="1:14" s="324" customFormat="1">
      <c r="A191" s="609"/>
      <c r="B191" s="616"/>
      <c r="C191" s="608"/>
      <c r="D191" s="617"/>
      <c r="E191" s="606"/>
      <c r="F191" s="368"/>
      <c r="G191" s="358"/>
      <c r="H191" s="356">
        <f t="shared" si="11"/>
        <v>0</v>
      </c>
      <c r="I191" s="358"/>
      <c r="J191" s="356">
        <f t="shared" si="12"/>
        <v>0</v>
      </c>
      <c r="K191" s="357">
        <f t="shared" si="13"/>
        <v>0</v>
      </c>
      <c r="L191" s="356">
        <f t="shared" si="14"/>
        <v>0</v>
      </c>
      <c r="M191" s="366"/>
      <c r="N191" s="323" t="str">
        <f t="shared" si="10"/>
        <v/>
      </c>
    </row>
    <row r="192" spans="1:14" s="324" customFormat="1">
      <c r="A192" s="609"/>
      <c r="B192" s="616"/>
      <c r="C192" s="608"/>
      <c r="D192" s="617"/>
      <c r="E192" s="606"/>
      <c r="F192" s="368"/>
      <c r="G192" s="358"/>
      <c r="H192" s="356">
        <f t="shared" si="11"/>
        <v>0</v>
      </c>
      <c r="I192" s="358"/>
      <c r="J192" s="356">
        <f t="shared" si="12"/>
        <v>0</v>
      </c>
      <c r="K192" s="357">
        <f t="shared" si="13"/>
        <v>0</v>
      </c>
      <c r="L192" s="356">
        <f t="shared" si="14"/>
        <v>0</v>
      </c>
      <c r="M192" s="366"/>
      <c r="N192" s="323" t="str">
        <f t="shared" si="10"/>
        <v/>
      </c>
    </row>
    <row r="193" spans="1:17" s="324" customFormat="1">
      <c r="A193" s="609"/>
      <c r="B193" s="616"/>
      <c r="C193" s="608"/>
      <c r="D193" s="617"/>
      <c r="E193" s="606"/>
      <c r="F193" s="368"/>
      <c r="G193" s="358"/>
      <c r="H193" s="356">
        <f t="shared" si="11"/>
        <v>0</v>
      </c>
      <c r="I193" s="358"/>
      <c r="J193" s="356">
        <f t="shared" si="12"/>
        <v>0</v>
      </c>
      <c r="K193" s="357">
        <f t="shared" si="13"/>
        <v>0</v>
      </c>
      <c r="L193" s="356">
        <f t="shared" si="14"/>
        <v>0</v>
      </c>
      <c r="M193" s="366"/>
      <c r="N193" s="323" t="str">
        <f t="shared" si="10"/>
        <v/>
      </c>
    </row>
    <row r="194" spans="1:17" s="324" customFormat="1">
      <c r="A194" s="609"/>
      <c r="B194" s="616"/>
      <c r="C194" s="608"/>
      <c r="D194" s="617"/>
      <c r="E194" s="606"/>
      <c r="F194" s="368"/>
      <c r="G194" s="358"/>
      <c r="H194" s="356">
        <f t="shared" si="11"/>
        <v>0</v>
      </c>
      <c r="I194" s="358"/>
      <c r="J194" s="356">
        <f t="shared" si="12"/>
        <v>0</v>
      </c>
      <c r="K194" s="357">
        <f t="shared" si="13"/>
        <v>0</v>
      </c>
      <c r="L194" s="356">
        <f t="shared" si="14"/>
        <v>0</v>
      </c>
      <c r="M194" s="366"/>
      <c r="N194" s="323" t="str">
        <f t="shared" si="10"/>
        <v/>
      </c>
    </row>
    <row r="195" spans="1:17" s="324" customFormat="1">
      <c r="A195" s="609"/>
      <c r="B195" s="616"/>
      <c r="C195" s="608"/>
      <c r="D195" s="617"/>
      <c r="E195" s="606"/>
      <c r="F195" s="368"/>
      <c r="G195" s="358"/>
      <c r="H195" s="356">
        <f t="shared" si="11"/>
        <v>0</v>
      </c>
      <c r="I195" s="358"/>
      <c r="J195" s="356">
        <f t="shared" si="12"/>
        <v>0</v>
      </c>
      <c r="K195" s="357">
        <f t="shared" si="13"/>
        <v>0</v>
      </c>
      <c r="L195" s="356">
        <f t="shared" si="14"/>
        <v>0</v>
      </c>
      <c r="M195" s="366"/>
      <c r="N195" s="323" t="str">
        <f t="shared" si="10"/>
        <v/>
      </c>
    </row>
    <row r="196" spans="1:17" s="324" customFormat="1">
      <c r="A196" s="609"/>
      <c r="B196" s="616"/>
      <c r="C196" s="608"/>
      <c r="D196" s="617"/>
      <c r="E196" s="606"/>
      <c r="F196" s="368"/>
      <c r="G196" s="358"/>
      <c r="H196" s="356">
        <f t="shared" si="11"/>
        <v>0</v>
      </c>
      <c r="I196" s="358"/>
      <c r="J196" s="356">
        <f t="shared" si="12"/>
        <v>0</v>
      </c>
      <c r="K196" s="357">
        <f t="shared" si="13"/>
        <v>0</v>
      </c>
      <c r="L196" s="356">
        <f t="shared" si="14"/>
        <v>0</v>
      </c>
      <c r="M196" s="366"/>
      <c r="N196" s="323" t="str">
        <f t="shared" si="10"/>
        <v/>
      </c>
    </row>
    <row r="197" spans="1:17" s="324" customFormat="1">
      <c r="A197" s="609"/>
      <c r="B197" s="616"/>
      <c r="C197" s="608"/>
      <c r="D197" s="617"/>
      <c r="E197" s="606"/>
      <c r="F197" s="368"/>
      <c r="G197" s="358"/>
      <c r="H197" s="356">
        <f t="shared" si="11"/>
        <v>0</v>
      </c>
      <c r="I197" s="358"/>
      <c r="J197" s="356">
        <f t="shared" si="12"/>
        <v>0</v>
      </c>
      <c r="K197" s="357">
        <f t="shared" si="13"/>
        <v>0</v>
      </c>
      <c r="L197" s="356">
        <f t="shared" si="14"/>
        <v>0</v>
      </c>
      <c r="M197" s="366"/>
      <c r="N197" s="323" t="str">
        <f t="shared" si="10"/>
        <v/>
      </c>
    </row>
    <row r="198" spans="1:17" s="324" customFormat="1">
      <c r="A198" s="609"/>
      <c r="B198" s="616"/>
      <c r="C198" s="608"/>
      <c r="D198" s="617"/>
      <c r="E198" s="606"/>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609"/>
      <c r="B199" s="616"/>
      <c r="C199" s="608"/>
      <c r="D199" s="617"/>
      <c r="E199" s="606"/>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867" t="s">
        <v>256</v>
      </c>
      <c r="B200" s="868" t="s">
        <v>272</v>
      </c>
      <c r="C200" s="869"/>
      <c r="D200" s="870" t="s">
        <v>270</v>
      </c>
      <c r="E200" s="871" t="s">
        <v>256</v>
      </c>
      <c r="F200" s="349" t="s">
        <v>256</v>
      </c>
      <c r="G200" s="348" t="s">
        <v>256</v>
      </c>
      <c r="H200" s="347">
        <f>SUMIFS(H150:H199,$A150:$A199,"設備費")</f>
        <v>7757300</v>
      </c>
      <c r="I200" s="348" t="s">
        <v>256</v>
      </c>
      <c r="J200" s="347">
        <f>SUMIFS(J150:J199,$A150:$A199,"設備費")</f>
        <v>0</v>
      </c>
      <c r="K200" s="348" t="s">
        <v>256</v>
      </c>
      <c r="L200" s="347">
        <f>SUMIFS(L150:L199,$A150:$A199,"設備費")</f>
        <v>7757300</v>
      </c>
      <c r="M200" s="346" t="s">
        <v>255</v>
      </c>
      <c r="N200" s="323" t="str">
        <f t="shared" si="10"/>
        <v/>
      </c>
      <c r="O200" s="324" t="s">
        <v>265</v>
      </c>
    </row>
    <row r="201" spans="1:17" s="324" customFormat="1">
      <c r="A201" s="872" t="s">
        <v>256</v>
      </c>
      <c r="B201" s="873" t="s">
        <v>271</v>
      </c>
      <c r="C201" s="874"/>
      <c r="D201" s="875" t="s">
        <v>270</v>
      </c>
      <c r="E201" s="876" t="s">
        <v>256</v>
      </c>
      <c r="F201" s="340" t="s">
        <v>256</v>
      </c>
      <c r="G201" s="339" t="s">
        <v>256</v>
      </c>
      <c r="H201" s="338">
        <f>SUMIFS(H150:H199,$A150:$A199,"工事費")</f>
        <v>3505000</v>
      </c>
      <c r="I201" s="339" t="s">
        <v>256</v>
      </c>
      <c r="J201" s="338">
        <f>SUMIFS(J150:J199,$A150:$A199,"工事費")</f>
        <v>0</v>
      </c>
      <c r="K201" s="339" t="s">
        <v>256</v>
      </c>
      <c r="L201" s="338">
        <f>SUMIFS(L150:L199,$A150:$A199,"工事費")</f>
        <v>3505000</v>
      </c>
      <c r="M201" s="337" t="s">
        <v>255</v>
      </c>
      <c r="N201" s="323" t="str">
        <f t="shared" si="10"/>
        <v/>
      </c>
      <c r="O201" s="336" t="s">
        <v>262</v>
      </c>
      <c r="P201" s="336" t="s">
        <v>261</v>
      </c>
      <c r="Q201" s="336" t="s">
        <v>260</v>
      </c>
    </row>
    <row r="202" spans="1:17" s="324" customFormat="1" ht="14.25" thickBot="1">
      <c r="A202" s="877" t="s">
        <v>256</v>
      </c>
      <c r="B202" s="878" t="s">
        <v>269</v>
      </c>
      <c r="C202" s="879"/>
      <c r="D202" s="880" t="s">
        <v>4</v>
      </c>
      <c r="E202" s="881" t="s">
        <v>256</v>
      </c>
      <c r="F202" s="330" t="s">
        <v>256</v>
      </c>
      <c r="G202" s="328" t="s">
        <v>256</v>
      </c>
      <c r="H202" s="329">
        <f>SUM(H150:H199)</f>
        <v>11262300</v>
      </c>
      <c r="I202" s="328" t="s">
        <v>256</v>
      </c>
      <c r="J202" s="329">
        <f>SUM(J150:J199)</f>
        <v>0</v>
      </c>
      <c r="K202" s="328" t="s">
        <v>256</v>
      </c>
      <c r="L202" s="327">
        <f>SUM(L150:L199)</f>
        <v>11262300</v>
      </c>
      <c r="M202" s="326" t="s">
        <v>255</v>
      </c>
      <c r="N202" s="323" t="str">
        <f t="shared" si="10"/>
        <v/>
      </c>
      <c r="O202" s="325" t="str">
        <f>IF(SUM(H200:H201)=H202,"","入力ミス")</f>
        <v/>
      </c>
      <c r="P202" s="325" t="str">
        <f>IF(SUM(J200:J201)=J202,"","入力ミス")</f>
        <v/>
      </c>
      <c r="Q202" s="325" t="str">
        <f>IF(SUM(L200:L201)=L202,"","入力ミス")</f>
        <v/>
      </c>
    </row>
    <row r="203" spans="1:17" s="324" customFormat="1">
      <c r="A203" s="882"/>
      <c r="B203" s="618" t="s">
        <v>750</v>
      </c>
      <c r="C203" s="619"/>
      <c r="D203" s="862" t="s">
        <v>268</v>
      </c>
      <c r="E203" s="884"/>
      <c r="F203" s="338"/>
      <c r="G203" s="373"/>
      <c r="H203" s="356"/>
      <c r="I203" s="373"/>
      <c r="J203" s="356"/>
      <c r="K203" s="373"/>
      <c r="L203" s="372"/>
      <c r="M203" s="371"/>
      <c r="N203" s="323" t="str">
        <f t="shared" si="10"/>
        <v/>
      </c>
    </row>
    <row r="204" spans="1:17" s="324" customFormat="1">
      <c r="A204" s="609" t="s">
        <v>10</v>
      </c>
      <c r="B204" s="614"/>
      <c r="C204" s="608" t="s">
        <v>1152</v>
      </c>
      <c r="D204" s="615" t="s">
        <v>1153</v>
      </c>
      <c r="E204" s="606" t="s">
        <v>686</v>
      </c>
      <c r="F204" s="611">
        <v>35000</v>
      </c>
      <c r="G204" s="612">
        <v>150</v>
      </c>
      <c r="H204" s="885">
        <f t="shared" ref="H204:H253" si="15">$F204*G204</f>
        <v>5250000</v>
      </c>
      <c r="I204" s="612">
        <v>150</v>
      </c>
      <c r="J204" s="885">
        <f t="shared" ref="J204:J253" si="16">$F204*I204</f>
        <v>5250000</v>
      </c>
      <c r="K204" s="357">
        <f t="shared" ref="K204:K253" si="17">G204-I204</f>
        <v>0</v>
      </c>
      <c r="L204" s="356">
        <f t="shared" ref="L204:L253" si="18">$F204*K204</f>
        <v>0</v>
      </c>
      <c r="M204" s="366"/>
      <c r="N204" s="323" t="str">
        <f t="shared" si="10"/>
        <v/>
      </c>
    </row>
    <row r="205" spans="1:17" s="324" customFormat="1">
      <c r="A205" s="609" t="s">
        <v>10</v>
      </c>
      <c r="B205" s="616"/>
      <c r="C205" s="608" t="s">
        <v>1154</v>
      </c>
      <c r="D205" s="617" t="s">
        <v>687</v>
      </c>
      <c r="E205" s="606" t="s">
        <v>688</v>
      </c>
      <c r="F205" s="611">
        <v>250000</v>
      </c>
      <c r="G205" s="612">
        <v>5</v>
      </c>
      <c r="H205" s="885">
        <f t="shared" si="15"/>
        <v>1250000</v>
      </c>
      <c r="I205" s="612">
        <v>5</v>
      </c>
      <c r="J205" s="885">
        <f t="shared" si="16"/>
        <v>1250000</v>
      </c>
      <c r="K205" s="357">
        <f t="shared" si="17"/>
        <v>0</v>
      </c>
      <c r="L205" s="356">
        <f t="shared" si="18"/>
        <v>0</v>
      </c>
      <c r="M205" s="366"/>
      <c r="N205" s="323" t="str">
        <f t="shared" si="10"/>
        <v/>
      </c>
    </row>
    <row r="206" spans="1:17" s="324" customFormat="1">
      <c r="A206" s="609" t="s">
        <v>10</v>
      </c>
      <c r="B206" s="616"/>
      <c r="C206" s="608" t="s">
        <v>689</v>
      </c>
      <c r="D206" s="617" t="s">
        <v>690</v>
      </c>
      <c r="E206" s="606" t="s">
        <v>688</v>
      </c>
      <c r="F206" s="611">
        <v>60000</v>
      </c>
      <c r="G206" s="612">
        <v>1</v>
      </c>
      <c r="H206" s="885">
        <f t="shared" si="15"/>
        <v>60000</v>
      </c>
      <c r="I206" s="612">
        <v>1</v>
      </c>
      <c r="J206" s="885">
        <f t="shared" si="16"/>
        <v>60000</v>
      </c>
      <c r="K206" s="357">
        <f t="shared" si="17"/>
        <v>0</v>
      </c>
      <c r="L206" s="356">
        <f t="shared" si="18"/>
        <v>0</v>
      </c>
      <c r="M206" s="366"/>
      <c r="N206" s="323" t="str">
        <f t="shared" ref="N206:N269" si="19">IF(J206+L206=H206,"","入力ミス")&amp;IF(L206&gt;=0,"","入力ミス")</f>
        <v/>
      </c>
    </row>
    <row r="207" spans="1:17" s="324" customFormat="1">
      <c r="A207" s="609" t="s">
        <v>10</v>
      </c>
      <c r="B207" s="616"/>
      <c r="C207" s="608" t="s">
        <v>691</v>
      </c>
      <c r="D207" s="617" t="s">
        <v>692</v>
      </c>
      <c r="E207" s="606" t="s">
        <v>688</v>
      </c>
      <c r="F207" s="611">
        <v>1000000</v>
      </c>
      <c r="G207" s="612">
        <v>1</v>
      </c>
      <c r="H207" s="885">
        <f t="shared" si="15"/>
        <v>1000000</v>
      </c>
      <c r="I207" s="612">
        <v>1</v>
      </c>
      <c r="J207" s="885">
        <f t="shared" si="16"/>
        <v>1000000</v>
      </c>
      <c r="K207" s="357">
        <f t="shared" si="17"/>
        <v>0</v>
      </c>
      <c r="L207" s="356">
        <f t="shared" si="18"/>
        <v>0</v>
      </c>
      <c r="M207" s="366"/>
      <c r="N207" s="323" t="str">
        <f t="shared" si="19"/>
        <v/>
      </c>
    </row>
    <row r="208" spans="1:17" s="324" customFormat="1">
      <c r="A208" s="609" t="s">
        <v>10</v>
      </c>
      <c r="B208" s="616"/>
      <c r="C208" s="608" t="s">
        <v>693</v>
      </c>
      <c r="D208" s="617" t="s">
        <v>1155</v>
      </c>
      <c r="E208" s="606" t="s">
        <v>1156</v>
      </c>
      <c r="F208" s="611">
        <v>4000</v>
      </c>
      <c r="G208" s="612">
        <v>8</v>
      </c>
      <c r="H208" s="885">
        <f t="shared" si="15"/>
        <v>32000</v>
      </c>
      <c r="I208" s="612">
        <v>8</v>
      </c>
      <c r="J208" s="885">
        <f t="shared" si="16"/>
        <v>32000</v>
      </c>
      <c r="K208" s="357">
        <f t="shared" si="17"/>
        <v>0</v>
      </c>
      <c r="L208" s="356">
        <f t="shared" si="18"/>
        <v>0</v>
      </c>
      <c r="M208" s="366"/>
      <c r="N208" s="323" t="str">
        <f t="shared" si="19"/>
        <v/>
      </c>
    </row>
    <row r="209" spans="1:14" s="324" customFormat="1">
      <c r="A209" s="609" t="s">
        <v>10</v>
      </c>
      <c r="B209" s="616"/>
      <c r="C209" s="608" t="s">
        <v>694</v>
      </c>
      <c r="D209" s="617" t="s">
        <v>695</v>
      </c>
      <c r="E209" s="606" t="s">
        <v>1156</v>
      </c>
      <c r="F209" s="611">
        <v>5000</v>
      </c>
      <c r="G209" s="612">
        <v>20</v>
      </c>
      <c r="H209" s="885">
        <f t="shared" si="15"/>
        <v>100000</v>
      </c>
      <c r="I209" s="612">
        <v>20</v>
      </c>
      <c r="J209" s="885">
        <f t="shared" si="16"/>
        <v>100000</v>
      </c>
      <c r="K209" s="357">
        <f t="shared" si="17"/>
        <v>0</v>
      </c>
      <c r="L209" s="356">
        <f t="shared" si="18"/>
        <v>0</v>
      </c>
      <c r="M209" s="366"/>
      <c r="N209" s="323" t="str">
        <f t="shared" si="19"/>
        <v/>
      </c>
    </row>
    <row r="210" spans="1:14" s="324" customFormat="1">
      <c r="A210" s="609" t="s">
        <v>10</v>
      </c>
      <c r="B210" s="616"/>
      <c r="C210" s="608" t="s">
        <v>696</v>
      </c>
      <c r="D210" s="617" t="s">
        <v>697</v>
      </c>
      <c r="E210" s="606" t="s">
        <v>1156</v>
      </c>
      <c r="F210" s="611">
        <v>8000</v>
      </c>
      <c r="G210" s="612">
        <v>10</v>
      </c>
      <c r="H210" s="885">
        <f t="shared" si="15"/>
        <v>80000</v>
      </c>
      <c r="I210" s="612">
        <v>10</v>
      </c>
      <c r="J210" s="885">
        <f t="shared" si="16"/>
        <v>80000</v>
      </c>
      <c r="K210" s="357">
        <f t="shared" si="17"/>
        <v>0</v>
      </c>
      <c r="L210" s="356">
        <f t="shared" si="18"/>
        <v>0</v>
      </c>
      <c r="M210" s="366"/>
      <c r="N210" s="323" t="str">
        <f t="shared" si="19"/>
        <v/>
      </c>
    </row>
    <row r="211" spans="1:14" s="324" customFormat="1">
      <c r="A211" s="609" t="s">
        <v>10</v>
      </c>
      <c r="B211" s="616"/>
      <c r="C211" s="608" t="s">
        <v>698</v>
      </c>
      <c r="D211" s="617" t="s">
        <v>699</v>
      </c>
      <c r="E211" s="606" t="s">
        <v>1156</v>
      </c>
      <c r="F211" s="611">
        <v>9000</v>
      </c>
      <c r="G211" s="612">
        <v>10</v>
      </c>
      <c r="H211" s="885">
        <f t="shared" si="15"/>
        <v>90000</v>
      </c>
      <c r="I211" s="612">
        <v>10</v>
      </c>
      <c r="J211" s="885">
        <f t="shared" si="16"/>
        <v>90000</v>
      </c>
      <c r="K211" s="357">
        <f t="shared" si="17"/>
        <v>0</v>
      </c>
      <c r="L211" s="356">
        <f t="shared" si="18"/>
        <v>0</v>
      </c>
      <c r="M211" s="366"/>
      <c r="N211" s="323" t="str">
        <f t="shared" si="19"/>
        <v/>
      </c>
    </row>
    <row r="212" spans="1:14" s="324" customFormat="1">
      <c r="A212" s="609" t="s">
        <v>10</v>
      </c>
      <c r="B212" s="616"/>
      <c r="C212" s="608" t="s">
        <v>700</v>
      </c>
      <c r="D212" s="617" t="s">
        <v>701</v>
      </c>
      <c r="E212" s="606" t="s">
        <v>1156</v>
      </c>
      <c r="F212" s="611">
        <v>10000</v>
      </c>
      <c r="G212" s="612">
        <v>7</v>
      </c>
      <c r="H212" s="885">
        <f t="shared" si="15"/>
        <v>70000</v>
      </c>
      <c r="I212" s="612">
        <v>7</v>
      </c>
      <c r="J212" s="885">
        <f t="shared" si="16"/>
        <v>70000</v>
      </c>
      <c r="K212" s="357">
        <f t="shared" si="17"/>
        <v>0</v>
      </c>
      <c r="L212" s="356">
        <f t="shared" si="18"/>
        <v>0</v>
      </c>
      <c r="M212" s="366"/>
      <c r="N212" s="323" t="str">
        <f t="shared" si="19"/>
        <v/>
      </c>
    </row>
    <row r="213" spans="1:14" s="324" customFormat="1">
      <c r="A213" s="609" t="s">
        <v>10</v>
      </c>
      <c r="B213" s="616"/>
      <c r="C213" s="608" t="s">
        <v>702</v>
      </c>
      <c r="D213" s="617" t="s">
        <v>703</v>
      </c>
      <c r="E213" s="606" t="s">
        <v>1156</v>
      </c>
      <c r="F213" s="611">
        <v>500</v>
      </c>
      <c r="G213" s="612">
        <v>20</v>
      </c>
      <c r="H213" s="885">
        <f t="shared" si="15"/>
        <v>10000</v>
      </c>
      <c r="I213" s="612">
        <v>20</v>
      </c>
      <c r="J213" s="885">
        <f t="shared" si="16"/>
        <v>10000</v>
      </c>
      <c r="K213" s="357">
        <f t="shared" si="17"/>
        <v>0</v>
      </c>
      <c r="L213" s="356">
        <f t="shared" si="18"/>
        <v>0</v>
      </c>
      <c r="M213" s="366"/>
      <c r="N213" s="323" t="str">
        <f t="shared" si="19"/>
        <v/>
      </c>
    </row>
    <row r="214" spans="1:14" s="324" customFormat="1">
      <c r="A214" s="609" t="s">
        <v>10</v>
      </c>
      <c r="B214" s="616"/>
      <c r="C214" s="608" t="s">
        <v>704</v>
      </c>
      <c r="D214" s="617" t="s">
        <v>705</v>
      </c>
      <c r="E214" s="606" t="s">
        <v>1156</v>
      </c>
      <c r="F214" s="611">
        <v>600</v>
      </c>
      <c r="G214" s="612">
        <v>15</v>
      </c>
      <c r="H214" s="885">
        <f t="shared" si="15"/>
        <v>9000</v>
      </c>
      <c r="I214" s="612">
        <v>15</v>
      </c>
      <c r="J214" s="885">
        <f t="shared" si="16"/>
        <v>9000</v>
      </c>
      <c r="K214" s="357">
        <f t="shared" si="17"/>
        <v>0</v>
      </c>
      <c r="L214" s="356">
        <f t="shared" si="18"/>
        <v>0</v>
      </c>
      <c r="M214" s="366"/>
      <c r="N214" s="323" t="str">
        <f t="shared" si="19"/>
        <v/>
      </c>
    </row>
    <row r="215" spans="1:14" s="324" customFormat="1">
      <c r="A215" s="609" t="s">
        <v>10</v>
      </c>
      <c r="B215" s="616"/>
      <c r="C215" s="608" t="s">
        <v>706</v>
      </c>
      <c r="D215" s="617" t="s">
        <v>707</v>
      </c>
      <c r="E215" s="606" t="s">
        <v>1156</v>
      </c>
      <c r="F215" s="611">
        <v>1700</v>
      </c>
      <c r="G215" s="612">
        <v>20</v>
      </c>
      <c r="H215" s="885">
        <f t="shared" si="15"/>
        <v>34000</v>
      </c>
      <c r="I215" s="612">
        <v>20</v>
      </c>
      <c r="J215" s="885">
        <f t="shared" si="16"/>
        <v>34000</v>
      </c>
      <c r="K215" s="357">
        <f t="shared" si="17"/>
        <v>0</v>
      </c>
      <c r="L215" s="356">
        <f t="shared" si="18"/>
        <v>0</v>
      </c>
      <c r="M215" s="366"/>
      <c r="N215" s="323" t="str">
        <f t="shared" si="19"/>
        <v/>
      </c>
    </row>
    <row r="216" spans="1:14" s="324" customFormat="1">
      <c r="A216" s="609" t="s">
        <v>10</v>
      </c>
      <c r="B216" s="616"/>
      <c r="C216" s="608" t="s">
        <v>708</v>
      </c>
      <c r="D216" s="617" t="s">
        <v>709</v>
      </c>
      <c r="E216" s="606" t="s">
        <v>1156</v>
      </c>
      <c r="F216" s="611">
        <v>1700</v>
      </c>
      <c r="G216" s="612">
        <v>2</v>
      </c>
      <c r="H216" s="885">
        <f t="shared" si="15"/>
        <v>3400</v>
      </c>
      <c r="I216" s="612">
        <v>2</v>
      </c>
      <c r="J216" s="885">
        <f t="shared" si="16"/>
        <v>3400</v>
      </c>
      <c r="K216" s="357">
        <f t="shared" si="17"/>
        <v>0</v>
      </c>
      <c r="L216" s="356">
        <f t="shared" si="18"/>
        <v>0</v>
      </c>
      <c r="M216" s="366"/>
      <c r="N216" s="323" t="str">
        <f t="shared" si="19"/>
        <v/>
      </c>
    </row>
    <row r="217" spans="1:14" s="324" customFormat="1">
      <c r="A217" s="609" t="s">
        <v>10</v>
      </c>
      <c r="B217" s="616"/>
      <c r="C217" s="608" t="s">
        <v>710</v>
      </c>
      <c r="D217" s="617" t="s">
        <v>711</v>
      </c>
      <c r="E217" s="606" t="s">
        <v>1156</v>
      </c>
      <c r="F217" s="611">
        <v>2000</v>
      </c>
      <c r="G217" s="612">
        <v>3</v>
      </c>
      <c r="H217" s="885">
        <f t="shared" si="15"/>
        <v>6000</v>
      </c>
      <c r="I217" s="612">
        <v>3</v>
      </c>
      <c r="J217" s="885">
        <f t="shared" si="16"/>
        <v>6000</v>
      </c>
      <c r="K217" s="357">
        <f t="shared" si="17"/>
        <v>0</v>
      </c>
      <c r="L217" s="356">
        <f t="shared" si="18"/>
        <v>0</v>
      </c>
      <c r="M217" s="366"/>
      <c r="N217" s="323" t="str">
        <f t="shared" si="19"/>
        <v/>
      </c>
    </row>
    <row r="218" spans="1:14" s="324" customFormat="1">
      <c r="A218" s="609" t="s">
        <v>10</v>
      </c>
      <c r="B218" s="616"/>
      <c r="C218" s="608" t="s">
        <v>712</v>
      </c>
      <c r="D218" s="617" t="s">
        <v>713</v>
      </c>
      <c r="E218" s="606" t="s">
        <v>1156</v>
      </c>
      <c r="F218" s="611">
        <v>2500</v>
      </c>
      <c r="G218" s="612">
        <v>1</v>
      </c>
      <c r="H218" s="885">
        <f t="shared" si="15"/>
        <v>2500</v>
      </c>
      <c r="I218" s="612">
        <v>1</v>
      </c>
      <c r="J218" s="885">
        <f t="shared" si="16"/>
        <v>2500</v>
      </c>
      <c r="K218" s="357">
        <f t="shared" si="17"/>
        <v>0</v>
      </c>
      <c r="L218" s="356">
        <f t="shared" si="18"/>
        <v>0</v>
      </c>
      <c r="M218" s="366"/>
      <c r="N218" s="323" t="str">
        <f t="shared" si="19"/>
        <v/>
      </c>
    </row>
    <row r="219" spans="1:14" s="324" customFormat="1">
      <c r="A219" s="609" t="s">
        <v>10</v>
      </c>
      <c r="B219" s="616"/>
      <c r="C219" s="608" t="s">
        <v>714</v>
      </c>
      <c r="D219" s="617" t="s">
        <v>715</v>
      </c>
      <c r="E219" s="606" t="s">
        <v>1156</v>
      </c>
      <c r="F219" s="611">
        <v>3000</v>
      </c>
      <c r="G219" s="612">
        <v>17</v>
      </c>
      <c r="H219" s="885">
        <f t="shared" si="15"/>
        <v>51000</v>
      </c>
      <c r="I219" s="612">
        <v>17</v>
      </c>
      <c r="J219" s="885">
        <f t="shared" si="16"/>
        <v>51000</v>
      </c>
      <c r="K219" s="357">
        <f t="shared" si="17"/>
        <v>0</v>
      </c>
      <c r="L219" s="356">
        <f t="shared" si="18"/>
        <v>0</v>
      </c>
      <c r="M219" s="366"/>
      <c r="N219" s="323" t="str">
        <f t="shared" si="19"/>
        <v/>
      </c>
    </row>
    <row r="220" spans="1:14" s="324" customFormat="1">
      <c r="A220" s="609" t="s">
        <v>10</v>
      </c>
      <c r="B220" s="616"/>
      <c r="C220" s="608" t="s">
        <v>716</v>
      </c>
      <c r="D220" s="617" t="s">
        <v>717</v>
      </c>
      <c r="E220" s="606" t="s">
        <v>1156</v>
      </c>
      <c r="F220" s="611">
        <v>400</v>
      </c>
      <c r="G220" s="612">
        <v>700</v>
      </c>
      <c r="H220" s="885">
        <f t="shared" si="15"/>
        <v>280000</v>
      </c>
      <c r="I220" s="612">
        <v>700</v>
      </c>
      <c r="J220" s="885">
        <f t="shared" si="16"/>
        <v>280000</v>
      </c>
      <c r="K220" s="357">
        <f t="shared" si="17"/>
        <v>0</v>
      </c>
      <c r="L220" s="356">
        <f t="shared" si="18"/>
        <v>0</v>
      </c>
      <c r="M220" s="366"/>
      <c r="N220" s="323" t="str">
        <f t="shared" si="19"/>
        <v/>
      </c>
    </row>
    <row r="221" spans="1:14" s="324" customFormat="1">
      <c r="A221" s="609" t="s">
        <v>10</v>
      </c>
      <c r="B221" s="616"/>
      <c r="C221" s="608" t="s">
        <v>718</v>
      </c>
      <c r="D221" s="617" t="s">
        <v>719</v>
      </c>
      <c r="E221" s="606" t="s">
        <v>1156</v>
      </c>
      <c r="F221" s="611">
        <v>400</v>
      </c>
      <c r="G221" s="612">
        <v>900</v>
      </c>
      <c r="H221" s="885">
        <f t="shared" si="15"/>
        <v>360000</v>
      </c>
      <c r="I221" s="612">
        <v>900</v>
      </c>
      <c r="J221" s="885">
        <f t="shared" si="16"/>
        <v>360000</v>
      </c>
      <c r="K221" s="357">
        <f t="shared" si="17"/>
        <v>0</v>
      </c>
      <c r="L221" s="356">
        <f t="shared" si="18"/>
        <v>0</v>
      </c>
      <c r="M221" s="366"/>
      <c r="N221" s="323" t="str">
        <f t="shared" si="19"/>
        <v/>
      </c>
    </row>
    <row r="222" spans="1:14" s="324" customFormat="1">
      <c r="A222" s="609" t="s">
        <v>10</v>
      </c>
      <c r="B222" s="616"/>
      <c r="C222" s="608" t="s">
        <v>720</v>
      </c>
      <c r="D222" s="617" t="s">
        <v>721</v>
      </c>
      <c r="E222" s="606" t="s">
        <v>1156</v>
      </c>
      <c r="F222" s="611">
        <v>400</v>
      </c>
      <c r="G222" s="612">
        <v>450</v>
      </c>
      <c r="H222" s="885">
        <f t="shared" si="15"/>
        <v>180000</v>
      </c>
      <c r="I222" s="612">
        <v>450</v>
      </c>
      <c r="J222" s="885">
        <f t="shared" si="16"/>
        <v>180000</v>
      </c>
      <c r="K222" s="357">
        <f t="shared" si="17"/>
        <v>0</v>
      </c>
      <c r="L222" s="356">
        <f t="shared" si="18"/>
        <v>0</v>
      </c>
      <c r="M222" s="366"/>
      <c r="N222" s="323" t="str">
        <f t="shared" si="19"/>
        <v/>
      </c>
    </row>
    <row r="223" spans="1:14" s="324" customFormat="1">
      <c r="A223" s="609" t="s">
        <v>10</v>
      </c>
      <c r="B223" s="616"/>
      <c r="C223" s="608" t="s">
        <v>722</v>
      </c>
      <c r="D223" s="617" t="s">
        <v>723</v>
      </c>
      <c r="E223" s="606" t="s">
        <v>1156</v>
      </c>
      <c r="F223" s="611">
        <v>7100</v>
      </c>
      <c r="G223" s="612">
        <v>1</v>
      </c>
      <c r="H223" s="885">
        <f t="shared" si="15"/>
        <v>7100</v>
      </c>
      <c r="I223" s="612">
        <v>1</v>
      </c>
      <c r="J223" s="885">
        <f t="shared" si="16"/>
        <v>7100</v>
      </c>
      <c r="K223" s="357">
        <f t="shared" si="17"/>
        <v>0</v>
      </c>
      <c r="L223" s="356">
        <f t="shared" si="18"/>
        <v>0</v>
      </c>
      <c r="M223" s="366"/>
      <c r="N223" s="323" t="str">
        <f t="shared" si="19"/>
        <v/>
      </c>
    </row>
    <row r="224" spans="1:14" s="324" customFormat="1">
      <c r="A224" s="609" t="s">
        <v>10</v>
      </c>
      <c r="B224" s="616"/>
      <c r="C224" s="608" t="s">
        <v>724</v>
      </c>
      <c r="D224" s="617" t="s">
        <v>725</v>
      </c>
      <c r="E224" s="606" t="s">
        <v>1156</v>
      </c>
      <c r="F224" s="611">
        <v>2600</v>
      </c>
      <c r="G224" s="612">
        <v>5</v>
      </c>
      <c r="H224" s="885">
        <f t="shared" si="15"/>
        <v>13000</v>
      </c>
      <c r="I224" s="612">
        <v>5</v>
      </c>
      <c r="J224" s="885">
        <f t="shared" si="16"/>
        <v>13000</v>
      </c>
      <c r="K224" s="357">
        <f t="shared" si="17"/>
        <v>0</v>
      </c>
      <c r="L224" s="356">
        <f t="shared" si="18"/>
        <v>0</v>
      </c>
      <c r="M224" s="366"/>
      <c r="N224" s="323" t="str">
        <f t="shared" si="19"/>
        <v/>
      </c>
    </row>
    <row r="225" spans="1:14" s="324" customFormat="1">
      <c r="A225" s="609" t="s">
        <v>10</v>
      </c>
      <c r="B225" s="616"/>
      <c r="C225" s="608" t="s">
        <v>726</v>
      </c>
      <c r="D225" s="617" t="s">
        <v>727</v>
      </c>
      <c r="E225" s="606" t="s">
        <v>728</v>
      </c>
      <c r="F225" s="611">
        <v>130000</v>
      </c>
      <c r="G225" s="612">
        <v>1</v>
      </c>
      <c r="H225" s="885">
        <f t="shared" si="15"/>
        <v>130000</v>
      </c>
      <c r="I225" s="612">
        <v>0</v>
      </c>
      <c r="J225" s="885">
        <f t="shared" si="16"/>
        <v>0</v>
      </c>
      <c r="K225" s="357">
        <f t="shared" si="17"/>
        <v>1</v>
      </c>
      <c r="L225" s="356">
        <f t="shared" si="18"/>
        <v>130000</v>
      </c>
      <c r="M225" s="366"/>
      <c r="N225" s="323" t="str">
        <f t="shared" si="19"/>
        <v/>
      </c>
    </row>
    <row r="226" spans="1:14" s="324" customFormat="1">
      <c r="A226" s="609" t="s">
        <v>9</v>
      </c>
      <c r="B226" s="616"/>
      <c r="C226" s="608" t="s">
        <v>729</v>
      </c>
      <c r="D226" s="617" t="s">
        <v>730</v>
      </c>
      <c r="E226" s="606" t="s">
        <v>731</v>
      </c>
      <c r="F226" s="611">
        <v>200000</v>
      </c>
      <c r="G226" s="612">
        <v>1</v>
      </c>
      <c r="H226" s="885">
        <f t="shared" si="15"/>
        <v>200000</v>
      </c>
      <c r="I226" s="612">
        <v>1</v>
      </c>
      <c r="J226" s="885">
        <f t="shared" si="16"/>
        <v>200000</v>
      </c>
      <c r="K226" s="357">
        <f t="shared" si="17"/>
        <v>0</v>
      </c>
      <c r="L226" s="356">
        <f t="shared" si="18"/>
        <v>0</v>
      </c>
      <c r="M226" s="366"/>
      <c r="N226" s="323" t="str">
        <f t="shared" si="19"/>
        <v/>
      </c>
    </row>
    <row r="227" spans="1:14" s="324" customFormat="1">
      <c r="A227" s="609" t="s">
        <v>9</v>
      </c>
      <c r="B227" s="616"/>
      <c r="C227" s="608" t="s">
        <v>732</v>
      </c>
      <c r="D227" s="617"/>
      <c r="E227" s="606" t="s">
        <v>1157</v>
      </c>
      <c r="F227" s="611">
        <v>60</v>
      </c>
      <c r="G227" s="612">
        <v>800</v>
      </c>
      <c r="H227" s="885">
        <f t="shared" si="15"/>
        <v>48000</v>
      </c>
      <c r="I227" s="612">
        <v>800</v>
      </c>
      <c r="J227" s="885">
        <f t="shared" si="16"/>
        <v>48000</v>
      </c>
      <c r="K227" s="357">
        <f t="shared" si="17"/>
        <v>0</v>
      </c>
      <c r="L227" s="356">
        <f t="shared" si="18"/>
        <v>0</v>
      </c>
      <c r="M227" s="366"/>
      <c r="N227" s="323" t="str">
        <f t="shared" si="19"/>
        <v/>
      </c>
    </row>
    <row r="228" spans="1:14" s="324" customFormat="1">
      <c r="A228" s="609" t="s">
        <v>9</v>
      </c>
      <c r="B228" s="616"/>
      <c r="C228" s="608" t="s">
        <v>1158</v>
      </c>
      <c r="D228" s="617"/>
      <c r="E228" s="606" t="s">
        <v>1157</v>
      </c>
      <c r="F228" s="611">
        <v>470</v>
      </c>
      <c r="G228" s="612">
        <v>50</v>
      </c>
      <c r="H228" s="885">
        <f t="shared" si="15"/>
        <v>23500</v>
      </c>
      <c r="I228" s="612">
        <v>50</v>
      </c>
      <c r="J228" s="885">
        <f t="shared" si="16"/>
        <v>23500</v>
      </c>
      <c r="K228" s="357">
        <f t="shared" si="17"/>
        <v>0</v>
      </c>
      <c r="L228" s="356">
        <f t="shared" si="18"/>
        <v>0</v>
      </c>
      <c r="M228" s="366"/>
      <c r="N228" s="323" t="str">
        <f t="shared" si="19"/>
        <v/>
      </c>
    </row>
    <row r="229" spans="1:14" s="324" customFormat="1">
      <c r="A229" s="609" t="s">
        <v>9</v>
      </c>
      <c r="B229" s="616"/>
      <c r="C229" s="608" t="s">
        <v>1158</v>
      </c>
      <c r="D229" s="617"/>
      <c r="E229" s="606" t="s">
        <v>1157</v>
      </c>
      <c r="F229" s="611">
        <v>2900</v>
      </c>
      <c r="G229" s="612">
        <v>35</v>
      </c>
      <c r="H229" s="885">
        <f t="shared" si="15"/>
        <v>101500</v>
      </c>
      <c r="I229" s="612">
        <v>35</v>
      </c>
      <c r="J229" s="885">
        <f t="shared" si="16"/>
        <v>101500</v>
      </c>
      <c r="K229" s="357">
        <f t="shared" si="17"/>
        <v>0</v>
      </c>
      <c r="L229" s="356">
        <f t="shared" si="18"/>
        <v>0</v>
      </c>
      <c r="M229" s="366"/>
      <c r="N229" s="323" t="str">
        <f t="shared" si="19"/>
        <v/>
      </c>
    </row>
    <row r="230" spans="1:14" s="324" customFormat="1">
      <c r="A230" s="609" t="s">
        <v>9</v>
      </c>
      <c r="B230" s="616"/>
      <c r="C230" s="608" t="s">
        <v>733</v>
      </c>
      <c r="D230" s="617"/>
      <c r="E230" s="606" t="s">
        <v>728</v>
      </c>
      <c r="F230" s="611">
        <v>120000</v>
      </c>
      <c r="G230" s="612">
        <v>1</v>
      </c>
      <c r="H230" s="885">
        <f t="shared" si="15"/>
        <v>120000</v>
      </c>
      <c r="I230" s="612">
        <v>1</v>
      </c>
      <c r="J230" s="885">
        <f t="shared" si="16"/>
        <v>120000</v>
      </c>
      <c r="K230" s="357">
        <f t="shared" si="17"/>
        <v>0</v>
      </c>
      <c r="L230" s="356">
        <f t="shared" si="18"/>
        <v>0</v>
      </c>
      <c r="M230" s="366"/>
      <c r="N230" s="323" t="str">
        <f t="shared" si="19"/>
        <v/>
      </c>
    </row>
    <row r="231" spans="1:14" s="324" customFormat="1">
      <c r="A231" s="609" t="s">
        <v>9</v>
      </c>
      <c r="B231" s="616"/>
      <c r="C231" s="608" t="s">
        <v>734</v>
      </c>
      <c r="D231" s="617"/>
      <c r="E231" s="606" t="s">
        <v>735</v>
      </c>
      <c r="F231" s="611">
        <v>1000</v>
      </c>
      <c r="G231" s="612">
        <v>80</v>
      </c>
      <c r="H231" s="885">
        <f t="shared" si="15"/>
        <v>80000</v>
      </c>
      <c r="I231" s="612">
        <v>80</v>
      </c>
      <c r="J231" s="885">
        <f t="shared" si="16"/>
        <v>80000</v>
      </c>
      <c r="K231" s="357">
        <f t="shared" si="17"/>
        <v>0</v>
      </c>
      <c r="L231" s="356">
        <f t="shared" si="18"/>
        <v>0</v>
      </c>
      <c r="M231" s="366"/>
      <c r="N231" s="323" t="str">
        <f t="shared" si="19"/>
        <v/>
      </c>
    </row>
    <row r="232" spans="1:14" s="324" customFormat="1">
      <c r="A232" s="609" t="s">
        <v>9</v>
      </c>
      <c r="B232" s="616"/>
      <c r="C232" s="608" t="s">
        <v>734</v>
      </c>
      <c r="D232" s="617"/>
      <c r="E232" s="606" t="s">
        <v>735</v>
      </c>
      <c r="F232" s="611">
        <v>2700</v>
      </c>
      <c r="G232" s="612">
        <v>30</v>
      </c>
      <c r="H232" s="885">
        <f t="shared" si="15"/>
        <v>81000</v>
      </c>
      <c r="I232" s="612">
        <v>30</v>
      </c>
      <c r="J232" s="885">
        <f t="shared" si="16"/>
        <v>81000</v>
      </c>
      <c r="K232" s="357">
        <f t="shared" si="17"/>
        <v>0</v>
      </c>
      <c r="L232" s="356">
        <f t="shared" si="18"/>
        <v>0</v>
      </c>
      <c r="M232" s="366"/>
      <c r="N232" s="323" t="str">
        <f t="shared" si="19"/>
        <v/>
      </c>
    </row>
    <row r="233" spans="1:14" s="324" customFormat="1">
      <c r="A233" s="609" t="s">
        <v>9</v>
      </c>
      <c r="B233" s="616"/>
      <c r="C233" s="608" t="s">
        <v>733</v>
      </c>
      <c r="D233" s="617"/>
      <c r="E233" s="606" t="s">
        <v>728</v>
      </c>
      <c r="F233" s="611">
        <v>83000</v>
      </c>
      <c r="G233" s="612">
        <v>1</v>
      </c>
      <c r="H233" s="885">
        <f t="shared" si="15"/>
        <v>83000</v>
      </c>
      <c r="I233" s="612">
        <v>1</v>
      </c>
      <c r="J233" s="885">
        <f t="shared" si="16"/>
        <v>83000</v>
      </c>
      <c r="K233" s="357">
        <f t="shared" si="17"/>
        <v>0</v>
      </c>
      <c r="L233" s="356">
        <f t="shared" si="18"/>
        <v>0</v>
      </c>
      <c r="M233" s="366"/>
      <c r="N233" s="323" t="str">
        <f t="shared" si="19"/>
        <v/>
      </c>
    </row>
    <row r="234" spans="1:14" s="324" customFormat="1">
      <c r="A234" s="609" t="s">
        <v>9</v>
      </c>
      <c r="B234" s="616"/>
      <c r="C234" s="608" t="s">
        <v>734</v>
      </c>
      <c r="D234" s="617"/>
      <c r="E234" s="606" t="s">
        <v>1157</v>
      </c>
      <c r="F234" s="611">
        <v>1300</v>
      </c>
      <c r="G234" s="612">
        <v>8</v>
      </c>
      <c r="H234" s="885">
        <f t="shared" si="15"/>
        <v>10400</v>
      </c>
      <c r="I234" s="612">
        <v>8</v>
      </c>
      <c r="J234" s="885">
        <f t="shared" si="16"/>
        <v>10400</v>
      </c>
      <c r="K234" s="357">
        <f t="shared" si="17"/>
        <v>0</v>
      </c>
      <c r="L234" s="356">
        <f t="shared" si="18"/>
        <v>0</v>
      </c>
      <c r="M234" s="366"/>
      <c r="N234" s="323" t="str">
        <f t="shared" si="19"/>
        <v/>
      </c>
    </row>
    <row r="235" spans="1:14" s="324" customFormat="1">
      <c r="A235" s="609" t="s">
        <v>9</v>
      </c>
      <c r="B235" s="616"/>
      <c r="C235" s="608" t="s">
        <v>734</v>
      </c>
      <c r="D235" s="617"/>
      <c r="E235" s="606" t="s">
        <v>1157</v>
      </c>
      <c r="F235" s="611">
        <v>2900</v>
      </c>
      <c r="G235" s="612">
        <v>20</v>
      </c>
      <c r="H235" s="885">
        <f t="shared" si="15"/>
        <v>58000</v>
      </c>
      <c r="I235" s="612">
        <v>20</v>
      </c>
      <c r="J235" s="885">
        <f t="shared" si="16"/>
        <v>58000</v>
      </c>
      <c r="K235" s="357">
        <f t="shared" si="17"/>
        <v>0</v>
      </c>
      <c r="L235" s="356">
        <f t="shared" si="18"/>
        <v>0</v>
      </c>
      <c r="M235" s="366"/>
      <c r="N235" s="323" t="str">
        <f t="shared" si="19"/>
        <v/>
      </c>
    </row>
    <row r="236" spans="1:14" s="324" customFormat="1">
      <c r="A236" s="609" t="s">
        <v>9</v>
      </c>
      <c r="B236" s="616"/>
      <c r="C236" s="608" t="s">
        <v>733</v>
      </c>
      <c r="D236" s="617"/>
      <c r="E236" s="606" t="s">
        <v>728</v>
      </c>
      <c r="F236" s="611">
        <v>13000</v>
      </c>
      <c r="G236" s="612">
        <v>1</v>
      </c>
      <c r="H236" s="885">
        <f t="shared" si="15"/>
        <v>13000</v>
      </c>
      <c r="I236" s="612">
        <v>1</v>
      </c>
      <c r="J236" s="885">
        <f t="shared" si="16"/>
        <v>13000</v>
      </c>
      <c r="K236" s="357">
        <f t="shared" si="17"/>
        <v>0</v>
      </c>
      <c r="L236" s="356">
        <f t="shared" si="18"/>
        <v>0</v>
      </c>
      <c r="M236" s="366"/>
      <c r="N236" s="323" t="str">
        <f t="shared" si="19"/>
        <v/>
      </c>
    </row>
    <row r="237" spans="1:14" s="324" customFormat="1">
      <c r="A237" s="609" t="s">
        <v>9</v>
      </c>
      <c r="B237" s="616"/>
      <c r="C237" s="608" t="s">
        <v>1159</v>
      </c>
      <c r="D237" s="617"/>
      <c r="E237" s="606" t="s">
        <v>728</v>
      </c>
      <c r="F237" s="611">
        <v>62000</v>
      </c>
      <c r="G237" s="612">
        <v>1</v>
      </c>
      <c r="H237" s="885">
        <f t="shared" si="15"/>
        <v>62000</v>
      </c>
      <c r="I237" s="612">
        <v>1</v>
      </c>
      <c r="J237" s="885">
        <f t="shared" si="16"/>
        <v>62000</v>
      </c>
      <c r="K237" s="357">
        <f t="shared" si="17"/>
        <v>0</v>
      </c>
      <c r="L237" s="356">
        <f t="shared" si="18"/>
        <v>0</v>
      </c>
      <c r="M237" s="366"/>
      <c r="N237" s="323" t="str">
        <f t="shared" si="19"/>
        <v/>
      </c>
    </row>
    <row r="238" spans="1:14" s="324" customFormat="1">
      <c r="A238" s="609" t="s">
        <v>9</v>
      </c>
      <c r="B238" s="616"/>
      <c r="C238" s="608" t="s">
        <v>733</v>
      </c>
      <c r="D238" s="617"/>
      <c r="E238" s="606" t="s">
        <v>728</v>
      </c>
      <c r="F238" s="611">
        <v>12000</v>
      </c>
      <c r="G238" s="612">
        <v>1</v>
      </c>
      <c r="H238" s="885">
        <f t="shared" si="15"/>
        <v>12000</v>
      </c>
      <c r="I238" s="612">
        <v>1</v>
      </c>
      <c r="J238" s="885">
        <f t="shared" si="16"/>
        <v>12000</v>
      </c>
      <c r="K238" s="357">
        <f t="shared" si="17"/>
        <v>0</v>
      </c>
      <c r="L238" s="356">
        <f t="shared" si="18"/>
        <v>0</v>
      </c>
      <c r="M238" s="366"/>
      <c r="N238" s="323" t="str">
        <f t="shared" si="19"/>
        <v/>
      </c>
    </row>
    <row r="239" spans="1:14" s="324" customFormat="1">
      <c r="A239" s="609" t="s">
        <v>9</v>
      </c>
      <c r="B239" s="616"/>
      <c r="C239" s="608" t="s">
        <v>736</v>
      </c>
      <c r="D239" s="617"/>
      <c r="E239" s="606" t="s">
        <v>728</v>
      </c>
      <c r="F239" s="611">
        <v>155000</v>
      </c>
      <c r="G239" s="612">
        <v>1</v>
      </c>
      <c r="H239" s="885">
        <f t="shared" si="15"/>
        <v>155000</v>
      </c>
      <c r="I239" s="612">
        <v>1</v>
      </c>
      <c r="J239" s="885">
        <f t="shared" si="16"/>
        <v>155000</v>
      </c>
      <c r="K239" s="357">
        <f t="shared" si="17"/>
        <v>0</v>
      </c>
      <c r="L239" s="356">
        <f t="shared" si="18"/>
        <v>0</v>
      </c>
      <c r="M239" s="366"/>
      <c r="N239" s="323" t="str">
        <f t="shared" si="19"/>
        <v/>
      </c>
    </row>
    <row r="240" spans="1:14" s="324" customFormat="1">
      <c r="A240" s="609" t="s">
        <v>9</v>
      </c>
      <c r="B240" s="616"/>
      <c r="C240" s="608" t="s">
        <v>1160</v>
      </c>
      <c r="D240" s="617"/>
      <c r="E240" s="606" t="s">
        <v>737</v>
      </c>
      <c r="F240" s="611">
        <v>7000</v>
      </c>
      <c r="G240" s="612">
        <v>2</v>
      </c>
      <c r="H240" s="885">
        <f t="shared" si="15"/>
        <v>14000</v>
      </c>
      <c r="I240" s="612">
        <v>2</v>
      </c>
      <c r="J240" s="885">
        <f t="shared" si="16"/>
        <v>14000</v>
      </c>
      <c r="K240" s="357">
        <f t="shared" si="17"/>
        <v>0</v>
      </c>
      <c r="L240" s="356">
        <f t="shared" si="18"/>
        <v>0</v>
      </c>
      <c r="M240" s="366"/>
      <c r="N240" s="323" t="str">
        <f t="shared" si="19"/>
        <v/>
      </c>
    </row>
    <row r="241" spans="1:17" s="324" customFormat="1">
      <c r="A241" s="609" t="s">
        <v>9</v>
      </c>
      <c r="B241" s="616"/>
      <c r="C241" s="608" t="s">
        <v>1161</v>
      </c>
      <c r="D241" s="617"/>
      <c r="E241" s="606" t="s">
        <v>737</v>
      </c>
      <c r="F241" s="611">
        <v>150000</v>
      </c>
      <c r="G241" s="612">
        <v>1</v>
      </c>
      <c r="H241" s="885">
        <f t="shared" si="15"/>
        <v>150000</v>
      </c>
      <c r="I241" s="612">
        <v>1</v>
      </c>
      <c r="J241" s="885">
        <f t="shared" si="16"/>
        <v>150000</v>
      </c>
      <c r="K241" s="357">
        <f t="shared" si="17"/>
        <v>0</v>
      </c>
      <c r="L241" s="356">
        <f t="shared" si="18"/>
        <v>0</v>
      </c>
      <c r="M241" s="366"/>
      <c r="N241" s="323" t="str">
        <f t="shared" si="19"/>
        <v/>
      </c>
    </row>
    <row r="242" spans="1:17" s="324" customFormat="1">
      <c r="A242" s="609" t="s">
        <v>9</v>
      </c>
      <c r="B242" s="616"/>
      <c r="C242" s="608" t="s">
        <v>1162</v>
      </c>
      <c r="D242" s="617"/>
      <c r="E242" s="606" t="s">
        <v>737</v>
      </c>
      <c r="F242" s="611">
        <v>53000</v>
      </c>
      <c r="G242" s="612">
        <v>1</v>
      </c>
      <c r="H242" s="885">
        <f t="shared" si="15"/>
        <v>53000</v>
      </c>
      <c r="I242" s="612">
        <v>1</v>
      </c>
      <c r="J242" s="885">
        <f t="shared" si="16"/>
        <v>53000</v>
      </c>
      <c r="K242" s="357">
        <f t="shared" si="17"/>
        <v>0</v>
      </c>
      <c r="L242" s="356">
        <f t="shared" si="18"/>
        <v>0</v>
      </c>
      <c r="M242" s="366"/>
      <c r="N242" s="323" t="str">
        <f t="shared" si="19"/>
        <v/>
      </c>
    </row>
    <row r="243" spans="1:17" s="324" customFormat="1">
      <c r="A243" s="609" t="s">
        <v>9</v>
      </c>
      <c r="B243" s="616"/>
      <c r="C243" s="608" t="s">
        <v>1163</v>
      </c>
      <c r="D243" s="617"/>
      <c r="E243" s="606" t="s">
        <v>728</v>
      </c>
      <c r="F243" s="611">
        <v>97000</v>
      </c>
      <c r="G243" s="612">
        <v>1</v>
      </c>
      <c r="H243" s="885">
        <f t="shared" si="15"/>
        <v>97000</v>
      </c>
      <c r="I243" s="612">
        <v>1</v>
      </c>
      <c r="J243" s="885">
        <f t="shared" si="16"/>
        <v>97000</v>
      </c>
      <c r="K243" s="357">
        <f t="shared" si="17"/>
        <v>0</v>
      </c>
      <c r="L243" s="356">
        <f t="shared" si="18"/>
        <v>0</v>
      </c>
      <c r="M243" s="366"/>
      <c r="N243" s="323" t="str">
        <f t="shared" si="19"/>
        <v/>
      </c>
    </row>
    <row r="244" spans="1:17" s="324" customFormat="1">
      <c r="A244" s="609" t="s">
        <v>9</v>
      </c>
      <c r="B244" s="616"/>
      <c r="C244" s="608" t="s">
        <v>738</v>
      </c>
      <c r="D244" s="617"/>
      <c r="E244" s="606" t="s">
        <v>739</v>
      </c>
      <c r="F244" s="611">
        <v>27000</v>
      </c>
      <c r="G244" s="612">
        <v>12</v>
      </c>
      <c r="H244" s="885">
        <f t="shared" si="15"/>
        <v>324000</v>
      </c>
      <c r="I244" s="612">
        <v>12</v>
      </c>
      <c r="J244" s="885">
        <f t="shared" si="16"/>
        <v>324000</v>
      </c>
      <c r="K244" s="357">
        <f t="shared" si="17"/>
        <v>0</v>
      </c>
      <c r="L244" s="356">
        <f t="shared" si="18"/>
        <v>0</v>
      </c>
      <c r="M244" s="366"/>
      <c r="N244" s="323" t="str">
        <f t="shared" si="19"/>
        <v/>
      </c>
    </row>
    <row r="245" spans="1:17" s="324" customFormat="1">
      <c r="A245" s="609" t="s">
        <v>9</v>
      </c>
      <c r="B245" s="616"/>
      <c r="C245" s="608" t="s">
        <v>740</v>
      </c>
      <c r="D245" s="617"/>
      <c r="E245" s="606" t="s">
        <v>739</v>
      </c>
      <c r="F245" s="611">
        <v>17000</v>
      </c>
      <c r="G245" s="612">
        <v>100</v>
      </c>
      <c r="H245" s="885">
        <f t="shared" si="15"/>
        <v>1700000</v>
      </c>
      <c r="I245" s="612">
        <v>100</v>
      </c>
      <c r="J245" s="885">
        <f t="shared" si="16"/>
        <v>1700000</v>
      </c>
      <c r="K245" s="357">
        <f t="shared" si="17"/>
        <v>0</v>
      </c>
      <c r="L245" s="356">
        <f t="shared" si="18"/>
        <v>0</v>
      </c>
      <c r="M245" s="366"/>
      <c r="N245" s="323" t="str">
        <f t="shared" si="19"/>
        <v/>
      </c>
    </row>
    <row r="246" spans="1:17" s="324" customFormat="1">
      <c r="A246" s="609" t="s">
        <v>9</v>
      </c>
      <c r="B246" s="616"/>
      <c r="C246" s="608" t="s">
        <v>741</v>
      </c>
      <c r="D246" s="617"/>
      <c r="E246" s="606" t="s">
        <v>728</v>
      </c>
      <c r="F246" s="611">
        <v>200000</v>
      </c>
      <c r="G246" s="612">
        <v>1</v>
      </c>
      <c r="H246" s="885">
        <f t="shared" si="15"/>
        <v>200000</v>
      </c>
      <c r="I246" s="612">
        <v>1</v>
      </c>
      <c r="J246" s="885">
        <f t="shared" si="16"/>
        <v>200000</v>
      </c>
      <c r="K246" s="357">
        <f t="shared" si="17"/>
        <v>0</v>
      </c>
      <c r="L246" s="356">
        <f t="shared" si="18"/>
        <v>0</v>
      </c>
      <c r="M246" s="366"/>
      <c r="N246" s="323" t="str">
        <f t="shared" si="19"/>
        <v/>
      </c>
    </row>
    <row r="247" spans="1:17" s="324" customFormat="1">
      <c r="A247" s="609" t="s">
        <v>9</v>
      </c>
      <c r="B247" s="616"/>
      <c r="C247" s="608" t="s">
        <v>742</v>
      </c>
      <c r="D247" s="617"/>
      <c r="E247" s="606" t="s">
        <v>739</v>
      </c>
      <c r="F247" s="611">
        <v>17000</v>
      </c>
      <c r="G247" s="612">
        <v>55</v>
      </c>
      <c r="H247" s="885">
        <f t="shared" si="15"/>
        <v>935000</v>
      </c>
      <c r="I247" s="612">
        <v>55</v>
      </c>
      <c r="J247" s="885">
        <f t="shared" si="16"/>
        <v>935000</v>
      </c>
      <c r="K247" s="357">
        <f t="shared" si="17"/>
        <v>0</v>
      </c>
      <c r="L247" s="356">
        <f t="shared" si="18"/>
        <v>0</v>
      </c>
      <c r="M247" s="366"/>
      <c r="N247" s="323" t="str">
        <f t="shared" si="19"/>
        <v/>
      </c>
    </row>
    <row r="248" spans="1:17" s="324" customFormat="1">
      <c r="A248" s="609" t="s">
        <v>9</v>
      </c>
      <c r="B248" s="616"/>
      <c r="C248" s="608" t="s">
        <v>743</v>
      </c>
      <c r="D248" s="617"/>
      <c r="E248" s="606" t="s">
        <v>728</v>
      </c>
      <c r="F248" s="611">
        <v>100000</v>
      </c>
      <c r="G248" s="612">
        <v>1</v>
      </c>
      <c r="H248" s="885">
        <f t="shared" si="15"/>
        <v>100000</v>
      </c>
      <c r="I248" s="612">
        <v>0</v>
      </c>
      <c r="J248" s="885">
        <f t="shared" si="16"/>
        <v>0</v>
      </c>
      <c r="K248" s="357">
        <f t="shared" si="17"/>
        <v>1</v>
      </c>
      <c r="L248" s="356">
        <f t="shared" si="18"/>
        <v>100000</v>
      </c>
      <c r="M248" s="366"/>
      <c r="N248" s="323" t="str">
        <f t="shared" si="19"/>
        <v/>
      </c>
    </row>
    <row r="249" spans="1:17" s="324" customFormat="1">
      <c r="A249" s="609"/>
      <c r="B249" s="616"/>
      <c r="C249" s="608"/>
      <c r="D249" s="617"/>
      <c r="E249" s="606"/>
      <c r="F249" s="368"/>
      <c r="G249" s="358"/>
      <c r="H249" s="356">
        <f t="shared" si="15"/>
        <v>0</v>
      </c>
      <c r="I249" s="358"/>
      <c r="J249" s="356">
        <f t="shared" si="16"/>
        <v>0</v>
      </c>
      <c r="K249" s="357">
        <f t="shared" si="17"/>
        <v>0</v>
      </c>
      <c r="L249" s="356">
        <f t="shared" si="18"/>
        <v>0</v>
      </c>
      <c r="M249" s="366"/>
      <c r="N249" s="323" t="str">
        <f t="shared" si="19"/>
        <v/>
      </c>
    </row>
    <row r="250" spans="1:17" s="324" customFormat="1">
      <c r="A250" s="609"/>
      <c r="B250" s="616"/>
      <c r="C250" s="608"/>
      <c r="D250" s="617"/>
      <c r="E250" s="606"/>
      <c r="F250" s="368"/>
      <c r="G250" s="358"/>
      <c r="H250" s="356">
        <f t="shared" si="15"/>
        <v>0</v>
      </c>
      <c r="I250" s="358"/>
      <c r="J250" s="356">
        <f t="shared" si="16"/>
        <v>0</v>
      </c>
      <c r="K250" s="357">
        <f t="shared" si="17"/>
        <v>0</v>
      </c>
      <c r="L250" s="356">
        <f t="shared" si="18"/>
        <v>0</v>
      </c>
      <c r="M250" s="366"/>
      <c r="N250" s="323" t="str">
        <f t="shared" si="19"/>
        <v/>
      </c>
    </row>
    <row r="251" spans="1:17" s="324" customFormat="1">
      <c r="A251" s="609"/>
      <c r="B251" s="616"/>
      <c r="C251" s="608"/>
      <c r="D251" s="617"/>
      <c r="E251" s="606"/>
      <c r="F251" s="368"/>
      <c r="G251" s="358"/>
      <c r="H251" s="356">
        <f t="shared" si="15"/>
        <v>0</v>
      </c>
      <c r="I251" s="358"/>
      <c r="J251" s="356">
        <f t="shared" si="16"/>
        <v>0</v>
      </c>
      <c r="K251" s="357">
        <f t="shared" si="17"/>
        <v>0</v>
      </c>
      <c r="L251" s="356">
        <f t="shared" si="18"/>
        <v>0</v>
      </c>
      <c r="M251" s="366"/>
      <c r="N251" s="323" t="str">
        <f t="shared" si="19"/>
        <v/>
      </c>
    </row>
    <row r="252" spans="1:17" s="324" customFormat="1">
      <c r="A252" s="609"/>
      <c r="B252" s="616"/>
      <c r="C252" s="608"/>
      <c r="D252" s="617"/>
      <c r="E252" s="606"/>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609"/>
      <c r="B253" s="616"/>
      <c r="C253" s="608"/>
      <c r="D253" s="617"/>
      <c r="E253" s="606"/>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867" t="s">
        <v>256</v>
      </c>
      <c r="B254" s="868" t="s">
        <v>272</v>
      </c>
      <c r="C254" s="869"/>
      <c r="D254" s="870" t="s">
        <v>270</v>
      </c>
      <c r="E254" s="871" t="s">
        <v>256</v>
      </c>
      <c r="F254" s="349" t="s">
        <v>255</v>
      </c>
      <c r="G254" s="348" t="s">
        <v>255</v>
      </c>
      <c r="H254" s="347">
        <f>SUMIFS(H204:H253,$A204:$A253,"設備費")</f>
        <v>9018000</v>
      </c>
      <c r="I254" s="348" t="s">
        <v>256</v>
      </c>
      <c r="J254" s="347">
        <f>SUMIFS(J204:J253,$A204:$A253,"設備費")</f>
        <v>8888000</v>
      </c>
      <c r="K254" s="348" t="s">
        <v>256</v>
      </c>
      <c r="L254" s="347">
        <f>SUMIFS(L204:L253,$A204:$A253,"設備費")</f>
        <v>130000</v>
      </c>
      <c r="M254" s="346" t="s">
        <v>255</v>
      </c>
      <c r="N254" s="323" t="str">
        <f t="shared" si="19"/>
        <v/>
      </c>
      <c r="O254" s="324" t="s">
        <v>265</v>
      </c>
    </row>
    <row r="255" spans="1:17" s="324" customFormat="1">
      <c r="A255" s="872" t="s">
        <v>256</v>
      </c>
      <c r="B255" s="873" t="s">
        <v>271</v>
      </c>
      <c r="C255" s="874"/>
      <c r="D255" s="875" t="s">
        <v>270</v>
      </c>
      <c r="E255" s="876" t="s">
        <v>256</v>
      </c>
      <c r="F255" s="340" t="s">
        <v>255</v>
      </c>
      <c r="G255" s="339" t="s">
        <v>255</v>
      </c>
      <c r="H255" s="338">
        <f>SUMIFS(H204:H253,$A204:$A253,"工事費")</f>
        <v>4620400</v>
      </c>
      <c r="I255" s="339" t="s">
        <v>256</v>
      </c>
      <c r="J255" s="338">
        <f>SUMIFS(J204:J253,$A204:$A253,"工事費")</f>
        <v>4520400</v>
      </c>
      <c r="K255" s="339" t="s">
        <v>256</v>
      </c>
      <c r="L255" s="338">
        <f>SUMIFS(L204:L253,$A204:$A253,"工事費")</f>
        <v>100000</v>
      </c>
      <c r="M255" s="337" t="s">
        <v>255</v>
      </c>
      <c r="N255" s="323" t="str">
        <f t="shared" si="19"/>
        <v/>
      </c>
      <c r="O255" s="336" t="s">
        <v>262</v>
      </c>
      <c r="P255" s="336" t="s">
        <v>261</v>
      </c>
      <c r="Q255" s="336" t="s">
        <v>260</v>
      </c>
    </row>
    <row r="256" spans="1:17" s="324" customFormat="1" ht="14.25" thickBot="1">
      <c r="A256" s="877" t="s">
        <v>256</v>
      </c>
      <c r="B256" s="878" t="s">
        <v>269</v>
      </c>
      <c r="C256" s="879"/>
      <c r="D256" s="880" t="s">
        <v>4</v>
      </c>
      <c r="E256" s="881" t="s">
        <v>256</v>
      </c>
      <c r="F256" s="330" t="s">
        <v>255</v>
      </c>
      <c r="G256" s="328" t="s">
        <v>255</v>
      </c>
      <c r="H256" s="329">
        <f>SUM(H204:H253)</f>
        <v>13638400</v>
      </c>
      <c r="I256" s="328" t="s">
        <v>256</v>
      </c>
      <c r="J256" s="329">
        <f>SUM(J204:J253)</f>
        <v>13408400</v>
      </c>
      <c r="K256" s="328" t="s">
        <v>256</v>
      </c>
      <c r="L256" s="327">
        <f>SUM(L204:L253)</f>
        <v>230000</v>
      </c>
      <c r="M256" s="326" t="s">
        <v>255</v>
      </c>
      <c r="N256" s="323" t="str">
        <f t="shared" si="19"/>
        <v/>
      </c>
      <c r="O256" s="325" t="str">
        <f>IF(SUM(H254:H255)=H256,"","入力ミス")</f>
        <v/>
      </c>
      <c r="P256" s="325" t="str">
        <f>IF(SUM(J254:J255)=J256,"","入力ミス")</f>
        <v/>
      </c>
      <c r="Q256" s="325" t="str">
        <f>IF(SUM(L254:L255)=L256,"","入力ミス")</f>
        <v/>
      </c>
    </row>
    <row r="257" spans="1:14" s="324" customFormat="1">
      <c r="A257" s="882"/>
      <c r="B257" s="618" t="s">
        <v>1164</v>
      </c>
      <c r="C257" s="619"/>
      <c r="D257" s="883" t="s">
        <v>268</v>
      </c>
      <c r="E257" s="884"/>
      <c r="F257" s="338"/>
      <c r="G257" s="373"/>
      <c r="H257" s="356"/>
      <c r="I257" s="373"/>
      <c r="J257" s="356"/>
      <c r="K257" s="373"/>
      <c r="L257" s="372"/>
      <c r="M257" s="371"/>
      <c r="N257" s="323" t="str">
        <f t="shared" si="19"/>
        <v/>
      </c>
    </row>
    <row r="258" spans="1:14" s="324" customFormat="1">
      <c r="A258" s="609" t="s">
        <v>10</v>
      </c>
      <c r="B258" s="614"/>
      <c r="C258" s="608" t="s">
        <v>563</v>
      </c>
      <c r="D258" s="615" t="s">
        <v>564</v>
      </c>
      <c r="E258" s="606" t="s">
        <v>466</v>
      </c>
      <c r="F258" s="611">
        <v>1320000</v>
      </c>
      <c r="G258" s="612">
        <v>1</v>
      </c>
      <c r="H258" s="885">
        <f t="shared" ref="H258:H307" si="20">$F258*G258</f>
        <v>1320000</v>
      </c>
      <c r="I258" s="612">
        <v>1</v>
      </c>
      <c r="J258" s="885">
        <f t="shared" ref="J258:J307" si="21">$F258*I258</f>
        <v>1320000</v>
      </c>
      <c r="K258" s="357">
        <f t="shared" ref="K258:K307" si="22">G258-I258</f>
        <v>0</v>
      </c>
      <c r="L258" s="356">
        <f t="shared" ref="L258:L307" si="23">$F258*K258</f>
        <v>0</v>
      </c>
      <c r="M258" s="366"/>
      <c r="N258" s="323" t="str">
        <f t="shared" si="19"/>
        <v/>
      </c>
    </row>
    <row r="259" spans="1:14" s="324" customFormat="1">
      <c r="A259" s="609" t="s">
        <v>10</v>
      </c>
      <c r="B259" s="616"/>
      <c r="C259" s="608" t="s">
        <v>565</v>
      </c>
      <c r="D259" s="617" t="s">
        <v>566</v>
      </c>
      <c r="E259" s="606" t="s">
        <v>492</v>
      </c>
      <c r="F259" s="611">
        <v>55000</v>
      </c>
      <c r="G259" s="612">
        <v>2</v>
      </c>
      <c r="H259" s="885">
        <f t="shared" si="20"/>
        <v>110000</v>
      </c>
      <c r="I259" s="612">
        <v>2</v>
      </c>
      <c r="J259" s="885">
        <f t="shared" si="21"/>
        <v>110000</v>
      </c>
      <c r="K259" s="357">
        <f t="shared" si="22"/>
        <v>0</v>
      </c>
      <c r="L259" s="356">
        <f t="shared" si="23"/>
        <v>0</v>
      </c>
      <c r="M259" s="366"/>
      <c r="N259" s="323" t="str">
        <f t="shared" si="19"/>
        <v/>
      </c>
    </row>
    <row r="260" spans="1:14" s="324" customFormat="1">
      <c r="A260" s="609" t="s">
        <v>10</v>
      </c>
      <c r="B260" s="616"/>
      <c r="C260" s="608" t="s">
        <v>567</v>
      </c>
      <c r="D260" s="617" t="s">
        <v>568</v>
      </c>
      <c r="E260" s="606" t="s">
        <v>466</v>
      </c>
      <c r="F260" s="611">
        <v>1680</v>
      </c>
      <c r="G260" s="612">
        <v>12</v>
      </c>
      <c r="H260" s="885">
        <f t="shared" si="20"/>
        <v>20160</v>
      </c>
      <c r="I260" s="612">
        <v>12</v>
      </c>
      <c r="J260" s="885">
        <f t="shared" si="21"/>
        <v>20160</v>
      </c>
      <c r="K260" s="357">
        <f t="shared" si="22"/>
        <v>0</v>
      </c>
      <c r="L260" s="356">
        <f t="shared" si="23"/>
        <v>0</v>
      </c>
      <c r="M260" s="366"/>
      <c r="N260" s="323" t="str">
        <f t="shared" si="19"/>
        <v/>
      </c>
    </row>
    <row r="261" spans="1:14" s="324" customFormat="1">
      <c r="A261" s="609" t="s">
        <v>10</v>
      </c>
      <c r="B261" s="616"/>
      <c r="C261" s="608" t="s">
        <v>569</v>
      </c>
      <c r="D261" s="617" t="s">
        <v>570</v>
      </c>
      <c r="E261" s="606" t="s">
        <v>492</v>
      </c>
      <c r="F261" s="611">
        <v>13000</v>
      </c>
      <c r="G261" s="612">
        <v>24</v>
      </c>
      <c r="H261" s="885">
        <f t="shared" si="20"/>
        <v>312000</v>
      </c>
      <c r="I261" s="612">
        <v>24</v>
      </c>
      <c r="J261" s="885">
        <f t="shared" si="21"/>
        <v>312000</v>
      </c>
      <c r="K261" s="357">
        <f t="shared" si="22"/>
        <v>0</v>
      </c>
      <c r="L261" s="356">
        <f t="shared" si="23"/>
        <v>0</v>
      </c>
      <c r="M261" s="366"/>
      <c r="N261" s="323" t="str">
        <f t="shared" si="19"/>
        <v/>
      </c>
    </row>
    <row r="262" spans="1:14" s="324" customFormat="1">
      <c r="A262" s="609" t="s">
        <v>10</v>
      </c>
      <c r="B262" s="616"/>
      <c r="C262" s="608" t="s">
        <v>571</v>
      </c>
      <c r="D262" s="617" t="s">
        <v>572</v>
      </c>
      <c r="E262" s="606" t="s">
        <v>573</v>
      </c>
      <c r="F262" s="611">
        <v>4000</v>
      </c>
      <c r="G262" s="612">
        <v>12</v>
      </c>
      <c r="H262" s="885">
        <f t="shared" si="20"/>
        <v>48000</v>
      </c>
      <c r="I262" s="612">
        <v>12</v>
      </c>
      <c r="J262" s="885">
        <f t="shared" si="21"/>
        <v>48000</v>
      </c>
      <c r="K262" s="357">
        <f t="shared" si="22"/>
        <v>0</v>
      </c>
      <c r="L262" s="356">
        <f t="shared" si="23"/>
        <v>0</v>
      </c>
      <c r="M262" s="366"/>
      <c r="N262" s="323" t="str">
        <f t="shared" si="19"/>
        <v/>
      </c>
    </row>
    <row r="263" spans="1:14" s="324" customFormat="1">
      <c r="A263" s="609" t="s">
        <v>10</v>
      </c>
      <c r="B263" s="616"/>
      <c r="C263" s="608" t="s">
        <v>574</v>
      </c>
      <c r="D263" s="617"/>
      <c r="E263" s="606" t="s">
        <v>462</v>
      </c>
      <c r="F263" s="611">
        <v>150000</v>
      </c>
      <c r="G263" s="612">
        <v>1</v>
      </c>
      <c r="H263" s="885">
        <f t="shared" si="20"/>
        <v>150000</v>
      </c>
      <c r="I263" s="612">
        <v>1</v>
      </c>
      <c r="J263" s="885">
        <f t="shared" si="21"/>
        <v>150000</v>
      </c>
      <c r="K263" s="357">
        <f t="shared" si="22"/>
        <v>0</v>
      </c>
      <c r="L263" s="356">
        <f t="shared" si="23"/>
        <v>0</v>
      </c>
      <c r="M263" s="366"/>
      <c r="N263" s="323" t="str">
        <f t="shared" si="19"/>
        <v/>
      </c>
    </row>
    <row r="264" spans="1:14" s="324" customFormat="1">
      <c r="A264" s="609" t="s">
        <v>10</v>
      </c>
      <c r="B264" s="616"/>
      <c r="C264" s="608" t="s">
        <v>575</v>
      </c>
      <c r="D264" s="617"/>
      <c r="E264" s="606" t="s">
        <v>462</v>
      </c>
      <c r="F264" s="611">
        <v>50000</v>
      </c>
      <c r="G264" s="612">
        <v>1</v>
      </c>
      <c r="H264" s="885">
        <f t="shared" si="20"/>
        <v>50000</v>
      </c>
      <c r="I264" s="612">
        <v>1</v>
      </c>
      <c r="J264" s="885">
        <f t="shared" si="21"/>
        <v>50000</v>
      </c>
      <c r="K264" s="357">
        <f t="shared" si="22"/>
        <v>0</v>
      </c>
      <c r="L264" s="356">
        <f t="shared" si="23"/>
        <v>0</v>
      </c>
      <c r="M264" s="366"/>
      <c r="N264" s="323" t="str">
        <f t="shared" si="19"/>
        <v/>
      </c>
    </row>
    <row r="265" spans="1:14" s="324" customFormat="1">
      <c r="A265" s="609" t="s">
        <v>10</v>
      </c>
      <c r="B265" s="616"/>
      <c r="C265" s="608" t="s">
        <v>576</v>
      </c>
      <c r="D265" s="617"/>
      <c r="E265" s="606" t="s">
        <v>462</v>
      </c>
      <c r="F265" s="611">
        <v>100000</v>
      </c>
      <c r="G265" s="612">
        <v>1</v>
      </c>
      <c r="H265" s="885">
        <f t="shared" si="20"/>
        <v>100000</v>
      </c>
      <c r="I265" s="612">
        <v>1</v>
      </c>
      <c r="J265" s="885">
        <f t="shared" si="21"/>
        <v>100000</v>
      </c>
      <c r="K265" s="357">
        <f t="shared" si="22"/>
        <v>0</v>
      </c>
      <c r="L265" s="356">
        <f t="shared" si="23"/>
        <v>0</v>
      </c>
      <c r="M265" s="366"/>
      <c r="N265" s="323" t="str">
        <f t="shared" si="19"/>
        <v/>
      </c>
    </row>
    <row r="266" spans="1:14" s="324" customFormat="1">
      <c r="A266" s="609" t="s">
        <v>10</v>
      </c>
      <c r="B266" s="616"/>
      <c r="C266" s="608" t="s">
        <v>577</v>
      </c>
      <c r="D266" s="617"/>
      <c r="E266" s="606" t="s">
        <v>462</v>
      </c>
      <c r="F266" s="611">
        <v>75000</v>
      </c>
      <c r="G266" s="612">
        <v>1</v>
      </c>
      <c r="H266" s="885">
        <f t="shared" si="20"/>
        <v>75000</v>
      </c>
      <c r="I266" s="612">
        <v>1</v>
      </c>
      <c r="J266" s="885">
        <f t="shared" si="21"/>
        <v>75000</v>
      </c>
      <c r="K266" s="357">
        <f t="shared" si="22"/>
        <v>0</v>
      </c>
      <c r="L266" s="356">
        <f t="shared" si="23"/>
        <v>0</v>
      </c>
      <c r="M266" s="366"/>
      <c r="N266" s="323" t="str">
        <f t="shared" si="19"/>
        <v/>
      </c>
    </row>
    <row r="267" spans="1:14" s="324" customFormat="1">
      <c r="A267" s="609" t="s">
        <v>10</v>
      </c>
      <c r="B267" s="616"/>
      <c r="C267" s="608" t="s">
        <v>578</v>
      </c>
      <c r="D267" s="617"/>
      <c r="E267" s="606" t="s">
        <v>462</v>
      </c>
      <c r="F267" s="611">
        <v>140000</v>
      </c>
      <c r="G267" s="612">
        <v>1</v>
      </c>
      <c r="H267" s="885">
        <f t="shared" si="20"/>
        <v>140000</v>
      </c>
      <c r="I267" s="612">
        <v>1</v>
      </c>
      <c r="J267" s="885">
        <f t="shared" si="21"/>
        <v>140000</v>
      </c>
      <c r="K267" s="357">
        <f t="shared" si="22"/>
        <v>0</v>
      </c>
      <c r="L267" s="356">
        <f t="shared" si="23"/>
        <v>0</v>
      </c>
      <c r="M267" s="366"/>
      <c r="N267" s="323" t="str">
        <f t="shared" si="19"/>
        <v/>
      </c>
    </row>
    <row r="268" spans="1:14" s="324" customFormat="1">
      <c r="A268" s="609" t="s">
        <v>10</v>
      </c>
      <c r="B268" s="616"/>
      <c r="C268" s="608" t="s">
        <v>579</v>
      </c>
      <c r="D268" s="617"/>
      <c r="E268" s="606" t="s">
        <v>462</v>
      </c>
      <c r="F268" s="611">
        <v>80000</v>
      </c>
      <c r="G268" s="612">
        <v>1</v>
      </c>
      <c r="H268" s="885">
        <f t="shared" si="20"/>
        <v>80000</v>
      </c>
      <c r="I268" s="612">
        <v>1</v>
      </c>
      <c r="J268" s="885">
        <f t="shared" si="21"/>
        <v>80000</v>
      </c>
      <c r="K268" s="357">
        <f t="shared" si="22"/>
        <v>0</v>
      </c>
      <c r="L268" s="356">
        <f t="shared" si="23"/>
        <v>0</v>
      </c>
      <c r="M268" s="366"/>
      <c r="N268" s="323" t="str">
        <f t="shared" si="19"/>
        <v/>
      </c>
    </row>
    <row r="269" spans="1:14" s="324" customFormat="1">
      <c r="A269" s="609" t="s">
        <v>10</v>
      </c>
      <c r="B269" s="616"/>
      <c r="C269" s="608" t="s">
        <v>505</v>
      </c>
      <c r="D269" s="617"/>
      <c r="E269" s="606" t="s">
        <v>462</v>
      </c>
      <c r="F269" s="611">
        <v>30000</v>
      </c>
      <c r="G269" s="612">
        <v>1</v>
      </c>
      <c r="H269" s="885">
        <f t="shared" si="20"/>
        <v>30000</v>
      </c>
      <c r="I269" s="612">
        <v>1</v>
      </c>
      <c r="J269" s="885">
        <f t="shared" si="21"/>
        <v>30000</v>
      </c>
      <c r="K269" s="357">
        <f t="shared" si="22"/>
        <v>0</v>
      </c>
      <c r="L269" s="356">
        <f t="shared" si="23"/>
        <v>0</v>
      </c>
      <c r="M269" s="366"/>
      <c r="N269" s="323" t="str">
        <f t="shared" si="19"/>
        <v/>
      </c>
    </row>
    <row r="270" spans="1:14" s="324" customFormat="1">
      <c r="A270" s="609" t="s">
        <v>10</v>
      </c>
      <c r="B270" s="616"/>
      <c r="C270" s="608" t="s">
        <v>553</v>
      </c>
      <c r="D270" s="617" t="s">
        <v>554</v>
      </c>
      <c r="E270" s="606" t="s">
        <v>515</v>
      </c>
      <c r="F270" s="611">
        <v>6200</v>
      </c>
      <c r="G270" s="612">
        <v>38</v>
      </c>
      <c r="H270" s="885">
        <f t="shared" si="20"/>
        <v>235600</v>
      </c>
      <c r="I270" s="612">
        <v>38</v>
      </c>
      <c r="J270" s="885">
        <f t="shared" si="21"/>
        <v>235600</v>
      </c>
      <c r="K270" s="357">
        <f t="shared" si="22"/>
        <v>0</v>
      </c>
      <c r="L270" s="356">
        <f t="shared" si="23"/>
        <v>0</v>
      </c>
      <c r="M270" s="366"/>
      <c r="N270" s="323" t="str">
        <f t="shared" ref="N270:N333" si="24">IF(J270+L270=H270,"","入力ミス")&amp;IF(L270&gt;=0,"","入力ミス")</f>
        <v/>
      </c>
    </row>
    <row r="271" spans="1:14" s="324" customFormat="1">
      <c r="A271" s="609" t="s">
        <v>9</v>
      </c>
      <c r="B271" s="616"/>
      <c r="C271" s="608" t="s">
        <v>555</v>
      </c>
      <c r="D271" s="617"/>
      <c r="E271" s="606" t="s">
        <v>515</v>
      </c>
      <c r="F271" s="611">
        <v>4000</v>
      </c>
      <c r="G271" s="612">
        <v>38</v>
      </c>
      <c r="H271" s="885">
        <f t="shared" si="20"/>
        <v>152000</v>
      </c>
      <c r="I271" s="612">
        <v>38</v>
      </c>
      <c r="J271" s="885">
        <f t="shared" si="21"/>
        <v>152000</v>
      </c>
      <c r="K271" s="357">
        <f t="shared" si="22"/>
        <v>0</v>
      </c>
      <c r="L271" s="356">
        <f t="shared" si="23"/>
        <v>0</v>
      </c>
      <c r="M271" s="366"/>
      <c r="N271" s="323" t="str">
        <f t="shared" si="24"/>
        <v/>
      </c>
    </row>
    <row r="272" spans="1:14" s="324" customFormat="1">
      <c r="A272" s="609"/>
      <c r="B272" s="616"/>
      <c r="C272" s="608"/>
      <c r="D272" s="617"/>
      <c r="E272" s="606"/>
      <c r="F272" s="368"/>
      <c r="G272" s="358"/>
      <c r="H272" s="356">
        <f t="shared" si="20"/>
        <v>0</v>
      </c>
      <c r="I272" s="358"/>
      <c r="J272" s="356">
        <f t="shared" si="21"/>
        <v>0</v>
      </c>
      <c r="K272" s="357">
        <f t="shared" si="22"/>
        <v>0</v>
      </c>
      <c r="L272" s="356">
        <f t="shared" si="23"/>
        <v>0</v>
      </c>
      <c r="M272" s="366"/>
      <c r="N272" s="323" t="str">
        <f t="shared" si="24"/>
        <v/>
      </c>
    </row>
    <row r="273" spans="1:14" s="324" customFormat="1">
      <c r="A273" s="609"/>
      <c r="B273" s="616"/>
      <c r="C273" s="608"/>
      <c r="D273" s="617"/>
      <c r="E273" s="606"/>
      <c r="F273" s="368"/>
      <c r="G273" s="358"/>
      <c r="H273" s="356">
        <f t="shared" si="20"/>
        <v>0</v>
      </c>
      <c r="I273" s="358"/>
      <c r="J273" s="356">
        <f t="shared" si="21"/>
        <v>0</v>
      </c>
      <c r="K273" s="357">
        <f t="shared" si="22"/>
        <v>0</v>
      </c>
      <c r="L273" s="356">
        <f t="shared" si="23"/>
        <v>0</v>
      </c>
      <c r="M273" s="366"/>
      <c r="N273" s="323" t="str">
        <f t="shared" si="24"/>
        <v/>
      </c>
    </row>
    <row r="274" spans="1:14" s="324" customFormat="1">
      <c r="A274" s="609"/>
      <c r="B274" s="616"/>
      <c r="C274" s="608"/>
      <c r="D274" s="617"/>
      <c r="E274" s="606"/>
      <c r="F274" s="368"/>
      <c r="G274" s="358"/>
      <c r="H274" s="356">
        <f t="shared" si="20"/>
        <v>0</v>
      </c>
      <c r="I274" s="358"/>
      <c r="J274" s="356">
        <f t="shared" si="21"/>
        <v>0</v>
      </c>
      <c r="K274" s="357">
        <f t="shared" si="22"/>
        <v>0</v>
      </c>
      <c r="L274" s="356">
        <f t="shared" si="23"/>
        <v>0</v>
      </c>
      <c r="M274" s="366"/>
      <c r="N274" s="323" t="str">
        <f t="shared" si="24"/>
        <v/>
      </c>
    </row>
    <row r="275" spans="1:14" s="324" customFormat="1">
      <c r="A275" s="609"/>
      <c r="B275" s="616"/>
      <c r="C275" s="608"/>
      <c r="D275" s="617"/>
      <c r="E275" s="606"/>
      <c r="F275" s="368"/>
      <c r="G275" s="358"/>
      <c r="H275" s="356">
        <f t="shared" si="20"/>
        <v>0</v>
      </c>
      <c r="I275" s="358"/>
      <c r="J275" s="356">
        <f t="shared" si="21"/>
        <v>0</v>
      </c>
      <c r="K275" s="357">
        <f t="shared" si="22"/>
        <v>0</v>
      </c>
      <c r="L275" s="356">
        <f t="shared" si="23"/>
        <v>0</v>
      </c>
      <c r="M275" s="366"/>
      <c r="N275" s="323" t="str">
        <f t="shared" si="24"/>
        <v/>
      </c>
    </row>
    <row r="276" spans="1:14" s="324" customFormat="1">
      <c r="A276" s="609"/>
      <c r="B276" s="616"/>
      <c r="C276" s="608"/>
      <c r="D276" s="617"/>
      <c r="E276" s="606"/>
      <c r="F276" s="368"/>
      <c r="G276" s="358"/>
      <c r="H276" s="356">
        <f t="shared" si="20"/>
        <v>0</v>
      </c>
      <c r="I276" s="358"/>
      <c r="J276" s="356">
        <f t="shared" si="21"/>
        <v>0</v>
      </c>
      <c r="K276" s="357">
        <f t="shared" si="22"/>
        <v>0</v>
      </c>
      <c r="L276" s="356">
        <f t="shared" si="23"/>
        <v>0</v>
      </c>
      <c r="M276" s="366"/>
      <c r="N276" s="323" t="str">
        <f t="shared" si="24"/>
        <v/>
      </c>
    </row>
    <row r="277" spans="1:14" s="324" customFormat="1">
      <c r="A277" s="609"/>
      <c r="B277" s="616"/>
      <c r="C277" s="608"/>
      <c r="D277" s="617"/>
      <c r="E277" s="606"/>
      <c r="F277" s="368"/>
      <c r="G277" s="358"/>
      <c r="H277" s="356">
        <f t="shared" si="20"/>
        <v>0</v>
      </c>
      <c r="I277" s="358"/>
      <c r="J277" s="356">
        <f t="shared" si="21"/>
        <v>0</v>
      </c>
      <c r="K277" s="357">
        <f t="shared" si="22"/>
        <v>0</v>
      </c>
      <c r="L277" s="356">
        <f t="shared" si="23"/>
        <v>0</v>
      </c>
      <c r="M277" s="366"/>
      <c r="N277" s="323" t="str">
        <f t="shared" si="24"/>
        <v/>
      </c>
    </row>
    <row r="278" spans="1:14" s="324" customFormat="1">
      <c r="A278" s="609"/>
      <c r="B278" s="616"/>
      <c r="C278" s="608"/>
      <c r="D278" s="617"/>
      <c r="E278" s="606"/>
      <c r="F278" s="368"/>
      <c r="G278" s="358"/>
      <c r="H278" s="356">
        <f t="shared" si="20"/>
        <v>0</v>
      </c>
      <c r="I278" s="358"/>
      <c r="J278" s="356">
        <f t="shared" si="21"/>
        <v>0</v>
      </c>
      <c r="K278" s="357">
        <f t="shared" si="22"/>
        <v>0</v>
      </c>
      <c r="L278" s="356">
        <f t="shared" si="23"/>
        <v>0</v>
      </c>
      <c r="M278" s="366"/>
      <c r="N278" s="323" t="str">
        <f t="shared" si="24"/>
        <v/>
      </c>
    </row>
    <row r="279" spans="1:14" s="324" customFormat="1">
      <c r="A279" s="609"/>
      <c r="B279" s="616"/>
      <c r="C279" s="608"/>
      <c r="D279" s="617"/>
      <c r="E279" s="606"/>
      <c r="F279" s="368"/>
      <c r="G279" s="358"/>
      <c r="H279" s="356">
        <f t="shared" si="20"/>
        <v>0</v>
      </c>
      <c r="I279" s="358"/>
      <c r="J279" s="356">
        <f t="shared" si="21"/>
        <v>0</v>
      </c>
      <c r="K279" s="357">
        <f t="shared" si="22"/>
        <v>0</v>
      </c>
      <c r="L279" s="356">
        <f t="shared" si="23"/>
        <v>0</v>
      </c>
      <c r="M279" s="366"/>
      <c r="N279" s="323" t="str">
        <f t="shared" si="24"/>
        <v/>
      </c>
    </row>
    <row r="280" spans="1:14" s="324" customFormat="1">
      <c r="A280" s="609"/>
      <c r="B280" s="616"/>
      <c r="C280" s="608"/>
      <c r="D280" s="617"/>
      <c r="E280" s="606"/>
      <c r="F280" s="368"/>
      <c r="G280" s="358"/>
      <c r="H280" s="356">
        <f t="shared" si="20"/>
        <v>0</v>
      </c>
      <c r="I280" s="358"/>
      <c r="J280" s="356">
        <f t="shared" si="21"/>
        <v>0</v>
      </c>
      <c r="K280" s="357">
        <f t="shared" si="22"/>
        <v>0</v>
      </c>
      <c r="L280" s="356">
        <f t="shared" si="23"/>
        <v>0</v>
      </c>
      <c r="M280" s="366"/>
      <c r="N280" s="323" t="str">
        <f t="shared" si="24"/>
        <v/>
      </c>
    </row>
    <row r="281" spans="1:14" s="324" customFormat="1">
      <c r="A281" s="609"/>
      <c r="B281" s="616"/>
      <c r="C281" s="608"/>
      <c r="D281" s="617"/>
      <c r="E281" s="606"/>
      <c r="F281" s="368"/>
      <c r="G281" s="358"/>
      <c r="H281" s="356">
        <f t="shared" si="20"/>
        <v>0</v>
      </c>
      <c r="I281" s="358"/>
      <c r="J281" s="356">
        <f t="shared" si="21"/>
        <v>0</v>
      </c>
      <c r="K281" s="357">
        <f t="shared" si="22"/>
        <v>0</v>
      </c>
      <c r="L281" s="356">
        <f t="shared" si="23"/>
        <v>0</v>
      </c>
      <c r="M281" s="366"/>
      <c r="N281" s="323" t="str">
        <f t="shared" si="24"/>
        <v/>
      </c>
    </row>
    <row r="282" spans="1:14" s="324" customFormat="1">
      <c r="A282" s="609"/>
      <c r="B282" s="616"/>
      <c r="C282" s="608"/>
      <c r="D282" s="617"/>
      <c r="E282" s="606"/>
      <c r="F282" s="368"/>
      <c r="G282" s="358"/>
      <c r="H282" s="356">
        <f t="shared" si="20"/>
        <v>0</v>
      </c>
      <c r="I282" s="358"/>
      <c r="J282" s="356">
        <f t="shared" si="21"/>
        <v>0</v>
      </c>
      <c r="K282" s="357">
        <f t="shared" si="22"/>
        <v>0</v>
      </c>
      <c r="L282" s="356">
        <f t="shared" si="23"/>
        <v>0</v>
      </c>
      <c r="M282" s="366"/>
      <c r="N282" s="323" t="str">
        <f t="shared" si="24"/>
        <v/>
      </c>
    </row>
    <row r="283" spans="1:14" s="324" customFormat="1">
      <c r="A283" s="609"/>
      <c r="B283" s="616"/>
      <c r="C283" s="608"/>
      <c r="D283" s="617"/>
      <c r="E283" s="606"/>
      <c r="F283" s="368"/>
      <c r="G283" s="358"/>
      <c r="H283" s="356">
        <f t="shared" si="20"/>
        <v>0</v>
      </c>
      <c r="I283" s="358"/>
      <c r="J283" s="356">
        <f t="shared" si="21"/>
        <v>0</v>
      </c>
      <c r="K283" s="357">
        <f t="shared" si="22"/>
        <v>0</v>
      </c>
      <c r="L283" s="356">
        <f t="shared" si="23"/>
        <v>0</v>
      </c>
      <c r="M283" s="366"/>
      <c r="N283" s="323" t="str">
        <f t="shared" si="24"/>
        <v/>
      </c>
    </row>
    <row r="284" spans="1:14" s="324" customFormat="1">
      <c r="A284" s="609"/>
      <c r="B284" s="616"/>
      <c r="C284" s="608"/>
      <c r="D284" s="617"/>
      <c r="E284" s="606"/>
      <c r="F284" s="368"/>
      <c r="G284" s="358"/>
      <c r="H284" s="356">
        <f t="shared" si="20"/>
        <v>0</v>
      </c>
      <c r="I284" s="358"/>
      <c r="J284" s="356">
        <f t="shared" si="21"/>
        <v>0</v>
      </c>
      <c r="K284" s="357">
        <f t="shared" si="22"/>
        <v>0</v>
      </c>
      <c r="L284" s="356">
        <f t="shared" si="23"/>
        <v>0</v>
      </c>
      <c r="M284" s="366"/>
      <c r="N284" s="323" t="str">
        <f t="shared" si="24"/>
        <v/>
      </c>
    </row>
    <row r="285" spans="1:14" s="324" customFormat="1">
      <c r="A285" s="609"/>
      <c r="B285" s="616"/>
      <c r="C285" s="608"/>
      <c r="D285" s="617"/>
      <c r="E285" s="606"/>
      <c r="F285" s="368"/>
      <c r="G285" s="358"/>
      <c r="H285" s="356">
        <f t="shared" si="20"/>
        <v>0</v>
      </c>
      <c r="I285" s="358"/>
      <c r="J285" s="356">
        <f t="shared" si="21"/>
        <v>0</v>
      </c>
      <c r="K285" s="357">
        <f t="shared" si="22"/>
        <v>0</v>
      </c>
      <c r="L285" s="356">
        <f t="shared" si="23"/>
        <v>0</v>
      </c>
      <c r="M285" s="366"/>
      <c r="N285" s="323" t="str">
        <f t="shared" si="24"/>
        <v/>
      </c>
    </row>
    <row r="286" spans="1:14" s="324" customFormat="1">
      <c r="A286" s="609"/>
      <c r="B286" s="616"/>
      <c r="C286" s="608"/>
      <c r="D286" s="617"/>
      <c r="E286" s="606"/>
      <c r="F286" s="368"/>
      <c r="G286" s="358"/>
      <c r="H286" s="356">
        <f t="shared" si="20"/>
        <v>0</v>
      </c>
      <c r="I286" s="358"/>
      <c r="J286" s="356">
        <f t="shared" si="21"/>
        <v>0</v>
      </c>
      <c r="K286" s="357">
        <f t="shared" si="22"/>
        <v>0</v>
      </c>
      <c r="L286" s="356">
        <f t="shared" si="23"/>
        <v>0</v>
      </c>
      <c r="M286" s="366"/>
      <c r="N286" s="323" t="str">
        <f t="shared" si="24"/>
        <v/>
      </c>
    </row>
    <row r="287" spans="1:14" s="324" customFormat="1">
      <c r="A287" s="609"/>
      <c r="B287" s="616"/>
      <c r="C287" s="608"/>
      <c r="D287" s="617"/>
      <c r="E287" s="606"/>
      <c r="F287" s="368"/>
      <c r="G287" s="358"/>
      <c r="H287" s="356">
        <f t="shared" si="20"/>
        <v>0</v>
      </c>
      <c r="I287" s="358"/>
      <c r="J287" s="356">
        <f t="shared" si="21"/>
        <v>0</v>
      </c>
      <c r="K287" s="357">
        <f t="shared" si="22"/>
        <v>0</v>
      </c>
      <c r="L287" s="356">
        <f t="shared" si="23"/>
        <v>0</v>
      </c>
      <c r="M287" s="366"/>
      <c r="N287" s="323" t="str">
        <f t="shared" si="24"/>
        <v/>
      </c>
    </row>
    <row r="288" spans="1:14" s="324" customFormat="1">
      <c r="A288" s="609"/>
      <c r="B288" s="616"/>
      <c r="C288" s="608"/>
      <c r="D288" s="617"/>
      <c r="E288" s="606"/>
      <c r="F288" s="368"/>
      <c r="G288" s="358"/>
      <c r="H288" s="356">
        <f t="shared" si="20"/>
        <v>0</v>
      </c>
      <c r="I288" s="358"/>
      <c r="J288" s="356">
        <f t="shared" si="21"/>
        <v>0</v>
      </c>
      <c r="K288" s="357">
        <f t="shared" si="22"/>
        <v>0</v>
      </c>
      <c r="L288" s="356">
        <f t="shared" si="23"/>
        <v>0</v>
      </c>
      <c r="M288" s="366"/>
      <c r="N288" s="323" t="str">
        <f t="shared" si="24"/>
        <v/>
      </c>
    </row>
    <row r="289" spans="1:14" s="324" customFormat="1">
      <c r="A289" s="609"/>
      <c r="B289" s="616"/>
      <c r="C289" s="608"/>
      <c r="D289" s="617"/>
      <c r="E289" s="606"/>
      <c r="F289" s="368"/>
      <c r="G289" s="358"/>
      <c r="H289" s="356">
        <f t="shared" si="20"/>
        <v>0</v>
      </c>
      <c r="I289" s="358"/>
      <c r="J289" s="356">
        <f t="shared" si="21"/>
        <v>0</v>
      </c>
      <c r="K289" s="357">
        <f t="shared" si="22"/>
        <v>0</v>
      </c>
      <c r="L289" s="356">
        <f t="shared" si="23"/>
        <v>0</v>
      </c>
      <c r="M289" s="366"/>
      <c r="N289" s="323" t="str">
        <f t="shared" si="24"/>
        <v/>
      </c>
    </row>
    <row r="290" spans="1:14" s="324" customFormat="1">
      <c r="A290" s="609"/>
      <c r="B290" s="616"/>
      <c r="C290" s="608"/>
      <c r="D290" s="617"/>
      <c r="E290" s="606"/>
      <c r="F290" s="368"/>
      <c r="G290" s="358"/>
      <c r="H290" s="356">
        <f t="shared" si="20"/>
        <v>0</v>
      </c>
      <c r="I290" s="358"/>
      <c r="J290" s="356">
        <f t="shared" si="21"/>
        <v>0</v>
      </c>
      <c r="K290" s="357">
        <f t="shared" si="22"/>
        <v>0</v>
      </c>
      <c r="L290" s="356">
        <f t="shared" si="23"/>
        <v>0</v>
      </c>
      <c r="M290" s="366"/>
      <c r="N290" s="323" t="str">
        <f t="shared" si="24"/>
        <v/>
      </c>
    </row>
    <row r="291" spans="1:14" s="324" customFormat="1">
      <c r="A291" s="609"/>
      <c r="B291" s="616"/>
      <c r="C291" s="608"/>
      <c r="D291" s="617"/>
      <c r="E291" s="606"/>
      <c r="F291" s="368"/>
      <c r="G291" s="358"/>
      <c r="H291" s="356">
        <f t="shared" si="20"/>
        <v>0</v>
      </c>
      <c r="I291" s="358"/>
      <c r="J291" s="356">
        <f t="shared" si="21"/>
        <v>0</v>
      </c>
      <c r="K291" s="357">
        <f t="shared" si="22"/>
        <v>0</v>
      </c>
      <c r="L291" s="356">
        <f t="shared" si="23"/>
        <v>0</v>
      </c>
      <c r="M291" s="366"/>
      <c r="N291" s="323" t="str">
        <f t="shared" si="24"/>
        <v/>
      </c>
    </row>
    <row r="292" spans="1:14" s="324" customFormat="1">
      <c r="A292" s="609"/>
      <c r="B292" s="616"/>
      <c r="C292" s="608"/>
      <c r="D292" s="617"/>
      <c r="E292" s="606"/>
      <c r="F292" s="368"/>
      <c r="G292" s="358"/>
      <c r="H292" s="356">
        <f t="shared" si="20"/>
        <v>0</v>
      </c>
      <c r="I292" s="358"/>
      <c r="J292" s="356">
        <f t="shared" si="21"/>
        <v>0</v>
      </c>
      <c r="K292" s="357">
        <f t="shared" si="22"/>
        <v>0</v>
      </c>
      <c r="L292" s="356">
        <f t="shared" si="23"/>
        <v>0</v>
      </c>
      <c r="M292" s="366"/>
      <c r="N292" s="323" t="str">
        <f t="shared" si="24"/>
        <v/>
      </c>
    </row>
    <row r="293" spans="1:14" s="324" customFormat="1">
      <c r="A293" s="609"/>
      <c r="B293" s="616"/>
      <c r="C293" s="608"/>
      <c r="D293" s="617"/>
      <c r="E293" s="606"/>
      <c r="F293" s="368"/>
      <c r="G293" s="358"/>
      <c r="H293" s="356">
        <f t="shared" si="20"/>
        <v>0</v>
      </c>
      <c r="I293" s="358"/>
      <c r="J293" s="356">
        <f t="shared" si="21"/>
        <v>0</v>
      </c>
      <c r="K293" s="357">
        <f t="shared" si="22"/>
        <v>0</v>
      </c>
      <c r="L293" s="356">
        <f t="shared" si="23"/>
        <v>0</v>
      </c>
      <c r="M293" s="366"/>
      <c r="N293" s="323" t="str">
        <f t="shared" si="24"/>
        <v/>
      </c>
    </row>
    <row r="294" spans="1:14" s="324" customFormat="1">
      <c r="A294" s="609"/>
      <c r="B294" s="616"/>
      <c r="C294" s="608"/>
      <c r="D294" s="617"/>
      <c r="E294" s="606"/>
      <c r="F294" s="368"/>
      <c r="G294" s="358"/>
      <c r="H294" s="356">
        <f t="shared" si="20"/>
        <v>0</v>
      </c>
      <c r="I294" s="358"/>
      <c r="J294" s="356">
        <f t="shared" si="21"/>
        <v>0</v>
      </c>
      <c r="K294" s="357">
        <f t="shared" si="22"/>
        <v>0</v>
      </c>
      <c r="L294" s="356">
        <f t="shared" si="23"/>
        <v>0</v>
      </c>
      <c r="M294" s="366"/>
      <c r="N294" s="323" t="str">
        <f t="shared" si="24"/>
        <v/>
      </c>
    </row>
    <row r="295" spans="1:14" s="324" customFormat="1">
      <c r="A295" s="609"/>
      <c r="B295" s="616"/>
      <c r="C295" s="608"/>
      <c r="D295" s="617"/>
      <c r="E295" s="606"/>
      <c r="F295" s="368"/>
      <c r="G295" s="358"/>
      <c r="H295" s="356">
        <f t="shared" si="20"/>
        <v>0</v>
      </c>
      <c r="I295" s="358"/>
      <c r="J295" s="356">
        <f t="shared" si="21"/>
        <v>0</v>
      </c>
      <c r="K295" s="357">
        <f t="shared" si="22"/>
        <v>0</v>
      </c>
      <c r="L295" s="356">
        <f t="shared" si="23"/>
        <v>0</v>
      </c>
      <c r="M295" s="366"/>
      <c r="N295" s="323" t="str">
        <f t="shared" si="24"/>
        <v/>
      </c>
    </row>
    <row r="296" spans="1:14" s="324" customFormat="1">
      <c r="A296" s="609"/>
      <c r="B296" s="616"/>
      <c r="C296" s="608"/>
      <c r="D296" s="617"/>
      <c r="E296" s="606"/>
      <c r="F296" s="368"/>
      <c r="G296" s="358"/>
      <c r="H296" s="356">
        <f t="shared" si="20"/>
        <v>0</v>
      </c>
      <c r="I296" s="358"/>
      <c r="J296" s="356">
        <f t="shared" si="21"/>
        <v>0</v>
      </c>
      <c r="K296" s="357">
        <f t="shared" si="22"/>
        <v>0</v>
      </c>
      <c r="L296" s="356">
        <f t="shared" si="23"/>
        <v>0</v>
      </c>
      <c r="M296" s="366"/>
      <c r="N296" s="323" t="str">
        <f t="shared" si="24"/>
        <v/>
      </c>
    </row>
    <row r="297" spans="1:14" s="324" customFormat="1">
      <c r="A297" s="609"/>
      <c r="B297" s="616"/>
      <c r="C297" s="608"/>
      <c r="D297" s="617"/>
      <c r="E297" s="606"/>
      <c r="F297" s="368"/>
      <c r="G297" s="358"/>
      <c r="H297" s="356">
        <f t="shared" si="20"/>
        <v>0</v>
      </c>
      <c r="I297" s="358"/>
      <c r="J297" s="356">
        <f t="shared" si="21"/>
        <v>0</v>
      </c>
      <c r="K297" s="357">
        <f t="shared" si="22"/>
        <v>0</v>
      </c>
      <c r="L297" s="356">
        <f t="shared" si="23"/>
        <v>0</v>
      </c>
      <c r="M297" s="366"/>
      <c r="N297" s="323" t="str">
        <f t="shared" si="24"/>
        <v/>
      </c>
    </row>
    <row r="298" spans="1:14" s="324" customFormat="1">
      <c r="A298" s="609"/>
      <c r="B298" s="616"/>
      <c r="C298" s="608"/>
      <c r="D298" s="617"/>
      <c r="E298" s="606"/>
      <c r="F298" s="368"/>
      <c r="G298" s="358"/>
      <c r="H298" s="356">
        <f t="shared" si="20"/>
        <v>0</v>
      </c>
      <c r="I298" s="358"/>
      <c r="J298" s="356">
        <f t="shared" si="21"/>
        <v>0</v>
      </c>
      <c r="K298" s="357">
        <f t="shared" si="22"/>
        <v>0</v>
      </c>
      <c r="L298" s="356">
        <f t="shared" si="23"/>
        <v>0</v>
      </c>
      <c r="M298" s="366"/>
      <c r="N298" s="323" t="str">
        <f t="shared" si="24"/>
        <v/>
      </c>
    </row>
    <row r="299" spans="1:14" s="324" customFormat="1">
      <c r="A299" s="609"/>
      <c r="B299" s="616"/>
      <c r="C299" s="608"/>
      <c r="D299" s="617"/>
      <c r="E299" s="606"/>
      <c r="F299" s="368"/>
      <c r="G299" s="358"/>
      <c r="H299" s="356">
        <f t="shared" si="20"/>
        <v>0</v>
      </c>
      <c r="I299" s="358"/>
      <c r="J299" s="356">
        <f t="shared" si="21"/>
        <v>0</v>
      </c>
      <c r="K299" s="357">
        <f t="shared" si="22"/>
        <v>0</v>
      </c>
      <c r="L299" s="356">
        <f t="shared" si="23"/>
        <v>0</v>
      </c>
      <c r="M299" s="366"/>
      <c r="N299" s="323" t="str">
        <f t="shared" si="24"/>
        <v/>
      </c>
    </row>
    <row r="300" spans="1:14" s="324" customFormat="1">
      <c r="A300" s="609"/>
      <c r="B300" s="616"/>
      <c r="C300" s="608"/>
      <c r="D300" s="617"/>
      <c r="E300" s="606"/>
      <c r="F300" s="368"/>
      <c r="G300" s="358"/>
      <c r="H300" s="356">
        <f t="shared" si="20"/>
        <v>0</v>
      </c>
      <c r="I300" s="358"/>
      <c r="J300" s="356">
        <f t="shared" si="21"/>
        <v>0</v>
      </c>
      <c r="K300" s="357">
        <f t="shared" si="22"/>
        <v>0</v>
      </c>
      <c r="L300" s="356">
        <f t="shared" si="23"/>
        <v>0</v>
      </c>
      <c r="M300" s="366"/>
      <c r="N300" s="323" t="str">
        <f t="shared" si="24"/>
        <v/>
      </c>
    </row>
    <row r="301" spans="1:14" s="324" customFormat="1">
      <c r="A301" s="609"/>
      <c r="B301" s="616"/>
      <c r="C301" s="608"/>
      <c r="D301" s="617"/>
      <c r="E301" s="606"/>
      <c r="F301" s="368"/>
      <c r="G301" s="358"/>
      <c r="H301" s="356">
        <f t="shared" si="20"/>
        <v>0</v>
      </c>
      <c r="I301" s="358"/>
      <c r="J301" s="356">
        <f t="shared" si="21"/>
        <v>0</v>
      </c>
      <c r="K301" s="357">
        <f t="shared" si="22"/>
        <v>0</v>
      </c>
      <c r="L301" s="356">
        <f t="shared" si="23"/>
        <v>0</v>
      </c>
      <c r="M301" s="366"/>
      <c r="N301" s="323" t="str">
        <f t="shared" si="24"/>
        <v/>
      </c>
    </row>
    <row r="302" spans="1:14" s="324" customFormat="1">
      <c r="A302" s="609"/>
      <c r="B302" s="616"/>
      <c r="C302" s="608"/>
      <c r="D302" s="617"/>
      <c r="E302" s="606"/>
      <c r="F302" s="368"/>
      <c r="G302" s="358"/>
      <c r="H302" s="356">
        <f t="shared" si="20"/>
        <v>0</v>
      </c>
      <c r="I302" s="358"/>
      <c r="J302" s="356">
        <f t="shared" si="21"/>
        <v>0</v>
      </c>
      <c r="K302" s="357">
        <f t="shared" si="22"/>
        <v>0</v>
      </c>
      <c r="L302" s="356">
        <f t="shared" si="23"/>
        <v>0</v>
      </c>
      <c r="M302" s="366"/>
      <c r="N302" s="323" t="str">
        <f t="shared" si="24"/>
        <v/>
      </c>
    </row>
    <row r="303" spans="1:14" s="324" customFormat="1">
      <c r="A303" s="609"/>
      <c r="B303" s="616"/>
      <c r="C303" s="608"/>
      <c r="D303" s="617"/>
      <c r="E303" s="606"/>
      <c r="F303" s="368"/>
      <c r="G303" s="358"/>
      <c r="H303" s="356">
        <f t="shared" si="20"/>
        <v>0</v>
      </c>
      <c r="I303" s="358"/>
      <c r="J303" s="356">
        <f t="shared" si="21"/>
        <v>0</v>
      </c>
      <c r="K303" s="357">
        <f t="shared" si="22"/>
        <v>0</v>
      </c>
      <c r="L303" s="356">
        <f t="shared" si="23"/>
        <v>0</v>
      </c>
      <c r="M303" s="366"/>
      <c r="N303" s="323" t="str">
        <f t="shared" si="24"/>
        <v/>
      </c>
    </row>
    <row r="304" spans="1:14" s="324" customFormat="1">
      <c r="A304" s="609"/>
      <c r="B304" s="616"/>
      <c r="C304" s="608"/>
      <c r="D304" s="617"/>
      <c r="E304" s="606"/>
      <c r="F304" s="368"/>
      <c r="G304" s="358"/>
      <c r="H304" s="356">
        <f t="shared" si="20"/>
        <v>0</v>
      </c>
      <c r="I304" s="358"/>
      <c r="J304" s="356">
        <f t="shared" si="21"/>
        <v>0</v>
      </c>
      <c r="K304" s="357">
        <f t="shared" si="22"/>
        <v>0</v>
      </c>
      <c r="L304" s="356">
        <f t="shared" si="23"/>
        <v>0</v>
      </c>
      <c r="M304" s="366"/>
      <c r="N304" s="323" t="str">
        <f t="shared" si="24"/>
        <v/>
      </c>
    </row>
    <row r="305" spans="1:17" s="324" customFormat="1">
      <c r="A305" s="609"/>
      <c r="B305" s="616"/>
      <c r="C305" s="608"/>
      <c r="D305" s="617"/>
      <c r="E305" s="606"/>
      <c r="F305" s="368"/>
      <c r="G305" s="358"/>
      <c r="H305" s="356">
        <f t="shared" si="20"/>
        <v>0</v>
      </c>
      <c r="I305" s="358"/>
      <c r="J305" s="356">
        <f t="shared" si="21"/>
        <v>0</v>
      </c>
      <c r="K305" s="357">
        <f t="shared" si="22"/>
        <v>0</v>
      </c>
      <c r="L305" s="356">
        <f t="shared" si="23"/>
        <v>0</v>
      </c>
      <c r="M305" s="366"/>
      <c r="N305" s="323" t="str">
        <f t="shared" si="24"/>
        <v/>
      </c>
    </row>
    <row r="306" spans="1:17" s="324" customFormat="1">
      <c r="A306" s="609"/>
      <c r="B306" s="616"/>
      <c r="C306" s="608"/>
      <c r="D306" s="617"/>
      <c r="E306" s="606"/>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609"/>
      <c r="B307" s="616"/>
      <c r="C307" s="608"/>
      <c r="D307" s="617"/>
      <c r="E307" s="606"/>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867" t="s">
        <v>256</v>
      </c>
      <c r="B308" s="868" t="s">
        <v>272</v>
      </c>
      <c r="C308" s="869"/>
      <c r="D308" s="870" t="s">
        <v>270</v>
      </c>
      <c r="E308" s="871" t="s">
        <v>256</v>
      </c>
      <c r="F308" s="349" t="s">
        <v>255</v>
      </c>
      <c r="G308" s="348" t="s">
        <v>255</v>
      </c>
      <c r="H308" s="347">
        <f>SUMIFS(H258:H307,$A258:$A307,"設備費")</f>
        <v>2670760</v>
      </c>
      <c r="I308" s="348" t="s">
        <v>256</v>
      </c>
      <c r="J308" s="347">
        <f>SUMIFS(J258:J307,$A258:$A307,"設備費")</f>
        <v>2670760</v>
      </c>
      <c r="K308" s="348" t="s">
        <v>256</v>
      </c>
      <c r="L308" s="347">
        <f>SUMIFS(L258:L307,$A258:$A307,"設備費")</f>
        <v>0</v>
      </c>
      <c r="M308" s="346" t="s">
        <v>255</v>
      </c>
      <c r="N308" s="323" t="str">
        <f t="shared" si="24"/>
        <v/>
      </c>
      <c r="O308" s="324" t="s">
        <v>265</v>
      </c>
    </row>
    <row r="309" spans="1:17" s="324" customFormat="1">
      <c r="A309" s="872" t="s">
        <v>256</v>
      </c>
      <c r="B309" s="873" t="s">
        <v>271</v>
      </c>
      <c r="C309" s="874"/>
      <c r="D309" s="875" t="s">
        <v>270</v>
      </c>
      <c r="E309" s="876" t="s">
        <v>256</v>
      </c>
      <c r="F309" s="340" t="s">
        <v>255</v>
      </c>
      <c r="G309" s="339" t="s">
        <v>255</v>
      </c>
      <c r="H309" s="338">
        <f>SUMIFS(H258:H307,$A258:$A307,"工事費")</f>
        <v>152000</v>
      </c>
      <c r="I309" s="339" t="s">
        <v>256</v>
      </c>
      <c r="J309" s="338">
        <f>SUMIFS(J258:J307,$A258:$A307,"工事費")</f>
        <v>152000</v>
      </c>
      <c r="K309" s="339" t="s">
        <v>256</v>
      </c>
      <c r="L309" s="338">
        <f>SUMIFS(L258:L307,$A258:$A307,"工事費")</f>
        <v>0</v>
      </c>
      <c r="M309" s="337" t="s">
        <v>255</v>
      </c>
      <c r="N309" s="323" t="str">
        <f t="shared" si="24"/>
        <v/>
      </c>
      <c r="O309" s="336" t="s">
        <v>262</v>
      </c>
      <c r="P309" s="336" t="s">
        <v>261</v>
      </c>
      <c r="Q309" s="336" t="s">
        <v>260</v>
      </c>
    </row>
    <row r="310" spans="1:17" s="324" customFormat="1" ht="14.25" thickBot="1">
      <c r="A310" s="877" t="s">
        <v>256</v>
      </c>
      <c r="B310" s="878" t="s">
        <v>269</v>
      </c>
      <c r="C310" s="879"/>
      <c r="D310" s="880" t="s">
        <v>4</v>
      </c>
      <c r="E310" s="881" t="s">
        <v>256</v>
      </c>
      <c r="F310" s="330" t="s">
        <v>255</v>
      </c>
      <c r="G310" s="328" t="s">
        <v>255</v>
      </c>
      <c r="H310" s="329">
        <f>SUM(H258:H307)</f>
        <v>2822760</v>
      </c>
      <c r="I310" s="328" t="s">
        <v>256</v>
      </c>
      <c r="J310" s="329">
        <f>SUM(J258:J307)</f>
        <v>2822760</v>
      </c>
      <c r="K310" s="328" t="s">
        <v>256</v>
      </c>
      <c r="L310" s="327">
        <f>SUM(L258:L307)</f>
        <v>0</v>
      </c>
      <c r="M310" s="326" t="s">
        <v>255</v>
      </c>
      <c r="N310" s="323" t="str">
        <f t="shared" si="24"/>
        <v/>
      </c>
      <c r="O310" s="325" t="str">
        <f>IF(SUM(H308:H309)=H310,"","入力ミス")</f>
        <v/>
      </c>
      <c r="P310" s="325" t="str">
        <f>IF(SUM(J308:J309)=J310,"","入力ミス")</f>
        <v/>
      </c>
      <c r="Q310" s="325" t="str">
        <f>IF(SUM(L308:L309)=L310,"","入力ミス")</f>
        <v/>
      </c>
    </row>
    <row r="311" spans="1:17" s="324" customFormat="1">
      <c r="A311" s="882"/>
      <c r="B311" s="618" t="s">
        <v>1165</v>
      </c>
      <c r="C311" s="619"/>
      <c r="D311" s="883" t="s">
        <v>268</v>
      </c>
      <c r="E311" s="884"/>
      <c r="F311" s="338"/>
      <c r="G311" s="373"/>
      <c r="H311" s="356"/>
      <c r="I311" s="373"/>
      <c r="J311" s="356"/>
      <c r="K311" s="373"/>
      <c r="L311" s="372"/>
      <c r="M311" s="371"/>
      <c r="N311" s="323" t="str">
        <f t="shared" si="24"/>
        <v/>
      </c>
    </row>
    <row r="312" spans="1:17" s="324" customFormat="1">
      <c r="A312" s="609"/>
      <c r="B312" s="614"/>
      <c r="C312" s="608"/>
      <c r="D312" s="615"/>
      <c r="E312" s="606"/>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609"/>
      <c r="B313" s="616"/>
      <c r="C313" s="608"/>
      <c r="D313" s="617"/>
      <c r="E313" s="606"/>
      <c r="F313" s="368"/>
      <c r="G313" s="358"/>
      <c r="H313" s="356">
        <f t="shared" si="25"/>
        <v>0</v>
      </c>
      <c r="I313" s="358"/>
      <c r="J313" s="356">
        <f t="shared" si="26"/>
        <v>0</v>
      </c>
      <c r="K313" s="357">
        <f t="shared" si="27"/>
        <v>0</v>
      </c>
      <c r="L313" s="356">
        <f t="shared" si="28"/>
        <v>0</v>
      </c>
      <c r="M313" s="366"/>
      <c r="N313" s="323" t="str">
        <f t="shared" si="24"/>
        <v/>
      </c>
    </row>
    <row r="314" spans="1:17" s="324" customFormat="1">
      <c r="A314" s="609"/>
      <c r="B314" s="616"/>
      <c r="C314" s="608"/>
      <c r="D314" s="617"/>
      <c r="E314" s="606"/>
      <c r="F314" s="368"/>
      <c r="G314" s="358"/>
      <c r="H314" s="356">
        <f t="shared" si="25"/>
        <v>0</v>
      </c>
      <c r="I314" s="358"/>
      <c r="J314" s="356">
        <f t="shared" si="26"/>
        <v>0</v>
      </c>
      <c r="K314" s="357">
        <f t="shared" si="27"/>
        <v>0</v>
      </c>
      <c r="L314" s="356">
        <f t="shared" si="28"/>
        <v>0</v>
      </c>
      <c r="M314" s="366"/>
      <c r="N314" s="323" t="str">
        <f t="shared" si="24"/>
        <v/>
      </c>
    </row>
    <row r="315" spans="1:17" s="324" customFormat="1">
      <c r="A315" s="609"/>
      <c r="B315" s="616"/>
      <c r="C315" s="608"/>
      <c r="D315" s="617"/>
      <c r="E315" s="606"/>
      <c r="F315" s="368"/>
      <c r="G315" s="358"/>
      <c r="H315" s="356">
        <f t="shared" si="25"/>
        <v>0</v>
      </c>
      <c r="I315" s="358"/>
      <c r="J315" s="356">
        <f t="shared" si="26"/>
        <v>0</v>
      </c>
      <c r="K315" s="357">
        <f t="shared" si="27"/>
        <v>0</v>
      </c>
      <c r="L315" s="356">
        <f t="shared" si="28"/>
        <v>0</v>
      </c>
      <c r="M315" s="366"/>
      <c r="N315" s="323" t="str">
        <f t="shared" si="24"/>
        <v/>
      </c>
    </row>
    <row r="316" spans="1:17" s="324" customFormat="1">
      <c r="A316" s="609"/>
      <c r="B316" s="616"/>
      <c r="C316" s="608"/>
      <c r="D316" s="617"/>
      <c r="E316" s="606"/>
      <c r="F316" s="368"/>
      <c r="G316" s="358"/>
      <c r="H316" s="356">
        <f t="shared" si="25"/>
        <v>0</v>
      </c>
      <c r="I316" s="358"/>
      <c r="J316" s="356">
        <f t="shared" si="26"/>
        <v>0</v>
      </c>
      <c r="K316" s="357">
        <f t="shared" si="27"/>
        <v>0</v>
      </c>
      <c r="L316" s="356">
        <f t="shared" si="28"/>
        <v>0</v>
      </c>
      <c r="M316" s="366"/>
      <c r="N316" s="323" t="str">
        <f t="shared" si="24"/>
        <v/>
      </c>
    </row>
    <row r="317" spans="1:17" s="324" customFormat="1">
      <c r="A317" s="609"/>
      <c r="B317" s="616"/>
      <c r="C317" s="608"/>
      <c r="D317" s="617"/>
      <c r="E317" s="606"/>
      <c r="F317" s="368"/>
      <c r="G317" s="358"/>
      <c r="H317" s="356">
        <f t="shared" si="25"/>
        <v>0</v>
      </c>
      <c r="I317" s="358"/>
      <c r="J317" s="356">
        <f t="shared" si="26"/>
        <v>0</v>
      </c>
      <c r="K317" s="357">
        <f t="shared" si="27"/>
        <v>0</v>
      </c>
      <c r="L317" s="356">
        <f t="shared" si="28"/>
        <v>0</v>
      </c>
      <c r="M317" s="366"/>
      <c r="N317" s="323" t="str">
        <f t="shared" si="24"/>
        <v/>
      </c>
    </row>
    <row r="318" spans="1:17" s="324" customFormat="1">
      <c r="A318" s="609"/>
      <c r="B318" s="616"/>
      <c r="C318" s="608"/>
      <c r="D318" s="617"/>
      <c r="E318" s="606"/>
      <c r="F318" s="368"/>
      <c r="G318" s="358"/>
      <c r="H318" s="356">
        <f t="shared" si="25"/>
        <v>0</v>
      </c>
      <c r="I318" s="358"/>
      <c r="J318" s="356">
        <f t="shared" si="26"/>
        <v>0</v>
      </c>
      <c r="K318" s="357">
        <f t="shared" si="27"/>
        <v>0</v>
      </c>
      <c r="L318" s="356">
        <f t="shared" si="28"/>
        <v>0</v>
      </c>
      <c r="M318" s="366"/>
      <c r="N318" s="323" t="str">
        <f t="shared" si="24"/>
        <v/>
      </c>
    </row>
    <row r="319" spans="1:17" s="324" customFormat="1">
      <c r="A319" s="609"/>
      <c r="B319" s="616"/>
      <c r="C319" s="608"/>
      <c r="D319" s="617"/>
      <c r="E319" s="606"/>
      <c r="F319" s="368"/>
      <c r="G319" s="358"/>
      <c r="H319" s="356">
        <f t="shared" si="25"/>
        <v>0</v>
      </c>
      <c r="I319" s="358"/>
      <c r="J319" s="356">
        <f t="shared" si="26"/>
        <v>0</v>
      </c>
      <c r="K319" s="357">
        <f t="shared" si="27"/>
        <v>0</v>
      </c>
      <c r="L319" s="356">
        <f t="shared" si="28"/>
        <v>0</v>
      </c>
      <c r="M319" s="366"/>
      <c r="N319" s="323" t="str">
        <f t="shared" si="24"/>
        <v/>
      </c>
    </row>
    <row r="320" spans="1:17" s="324" customFormat="1">
      <c r="A320" s="609"/>
      <c r="B320" s="616"/>
      <c r="C320" s="608"/>
      <c r="D320" s="617"/>
      <c r="E320" s="606"/>
      <c r="F320" s="368"/>
      <c r="G320" s="358"/>
      <c r="H320" s="356">
        <f t="shared" si="25"/>
        <v>0</v>
      </c>
      <c r="I320" s="358"/>
      <c r="J320" s="356">
        <f t="shared" si="26"/>
        <v>0</v>
      </c>
      <c r="K320" s="357">
        <f t="shared" si="27"/>
        <v>0</v>
      </c>
      <c r="L320" s="356">
        <f t="shared" si="28"/>
        <v>0</v>
      </c>
      <c r="M320" s="366"/>
      <c r="N320" s="323" t="str">
        <f t="shared" si="24"/>
        <v/>
      </c>
    </row>
    <row r="321" spans="1:14" s="324" customFormat="1">
      <c r="A321" s="609"/>
      <c r="B321" s="616"/>
      <c r="C321" s="608"/>
      <c r="D321" s="617"/>
      <c r="E321" s="606"/>
      <c r="F321" s="368"/>
      <c r="G321" s="358"/>
      <c r="H321" s="356">
        <f t="shared" si="25"/>
        <v>0</v>
      </c>
      <c r="I321" s="358"/>
      <c r="J321" s="356">
        <f t="shared" si="26"/>
        <v>0</v>
      </c>
      <c r="K321" s="357">
        <f t="shared" si="27"/>
        <v>0</v>
      </c>
      <c r="L321" s="356">
        <f t="shared" si="28"/>
        <v>0</v>
      </c>
      <c r="M321" s="366"/>
      <c r="N321" s="323" t="str">
        <f t="shared" si="24"/>
        <v/>
      </c>
    </row>
    <row r="322" spans="1:14" s="324" customFormat="1">
      <c r="A322" s="609"/>
      <c r="B322" s="616"/>
      <c r="C322" s="608"/>
      <c r="D322" s="617"/>
      <c r="E322" s="606"/>
      <c r="F322" s="368"/>
      <c r="G322" s="358"/>
      <c r="H322" s="356">
        <f t="shared" si="25"/>
        <v>0</v>
      </c>
      <c r="I322" s="358"/>
      <c r="J322" s="356">
        <f t="shared" si="26"/>
        <v>0</v>
      </c>
      <c r="K322" s="357">
        <f t="shared" si="27"/>
        <v>0</v>
      </c>
      <c r="L322" s="356">
        <f t="shared" si="28"/>
        <v>0</v>
      </c>
      <c r="M322" s="366"/>
      <c r="N322" s="323" t="str">
        <f t="shared" si="24"/>
        <v/>
      </c>
    </row>
    <row r="323" spans="1:14" s="324" customFormat="1">
      <c r="A323" s="609"/>
      <c r="B323" s="616"/>
      <c r="C323" s="608"/>
      <c r="D323" s="617"/>
      <c r="E323" s="606"/>
      <c r="F323" s="368"/>
      <c r="G323" s="358"/>
      <c r="H323" s="356">
        <f t="shared" si="25"/>
        <v>0</v>
      </c>
      <c r="I323" s="358"/>
      <c r="J323" s="356">
        <f t="shared" si="26"/>
        <v>0</v>
      </c>
      <c r="K323" s="357">
        <f t="shared" si="27"/>
        <v>0</v>
      </c>
      <c r="L323" s="356">
        <f t="shared" si="28"/>
        <v>0</v>
      </c>
      <c r="M323" s="366"/>
      <c r="N323" s="323" t="str">
        <f t="shared" si="24"/>
        <v/>
      </c>
    </row>
    <row r="324" spans="1:14" s="324" customFormat="1">
      <c r="A324" s="609"/>
      <c r="B324" s="616"/>
      <c r="C324" s="608"/>
      <c r="D324" s="617"/>
      <c r="E324" s="606"/>
      <c r="F324" s="368"/>
      <c r="G324" s="358"/>
      <c r="H324" s="356">
        <f t="shared" si="25"/>
        <v>0</v>
      </c>
      <c r="I324" s="358"/>
      <c r="J324" s="356">
        <f t="shared" si="26"/>
        <v>0</v>
      </c>
      <c r="K324" s="357">
        <f t="shared" si="27"/>
        <v>0</v>
      </c>
      <c r="L324" s="356">
        <f t="shared" si="28"/>
        <v>0</v>
      </c>
      <c r="M324" s="366"/>
      <c r="N324" s="323" t="str">
        <f t="shared" si="24"/>
        <v/>
      </c>
    </row>
    <row r="325" spans="1:14" s="324" customFormat="1">
      <c r="A325" s="609"/>
      <c r="B325" s="616"/>
      <c r="C325" s="608"/>
      <c r="D325" s="617"/>
      <c r="E325" s="606"/>
      <c r="F325" s="368"/>
      <c r="G325" s="358"/>
      <c r="H325" s="356">
        <f t="shared" si="25"/>
        <v>0</v>
      </c>
      <c r="I325" s="358"/>
      <c r="J325" s="356">
        <f t="shared" si="26"/>
        <v>0</v>
      </c>
      <c r="K325" s="357">
        <f t="shared" si="27"/>
        <v>0</v>
      </c>
      <c r="L325" s="356">
        <f t="shared" si="28"/>
        <v>0</v>
      </c>
      <c r="M325" s="366"/>
      <c r="N325" s="323" t="str">
        <f t="shared" si="24"/>
        <v/>
      </c>
    </row>
    <row r="326" spans="1:14" s="324" customFormat="1">
      <c r="A326" s="609"/>
      <c r="B326" s="616"/>
      <c r="C326" s="608"/>
      <c r="D326" s="617"/>
      <c r="E326" s="606"/>
      <c r="F326" s="368"/>
      <c r="G326" s="358"/>
      <c r="H326" s="356">
        <f t="shared" si="25"/>
        <v>0</v>
      </c>
      <c r="I326" s="358"/>
      <c r="J326" s="356">
        <f t="shared" si="26"/>
        <v>0</v>
      </c>
      <c r="K326" s="357">
        <f t="shared" si="27"/>
        <v>0</v>
      </c>
      <c r="L326" s="356">
        <f t="shared" si="28"/>
        <v>0</v>
      </c>
      <c r="M326" s="366"/>
      <c r="N326" s="323" t="str">
        <f t="shared" si="24"/>
        <v/>
      </c>
    </row>
    <row r="327" spans="1:14" s="324" customFormat="1">
      <c r="A327" s="609"/>
      <c r="B327" s="616"/>
      <c r="C327" s="608"/>
      <c r="D327" s="617"/>
      <c r="E327" s="606"/>
      <c r="F327" s="368"/>
      <c r="G327" s="358"/>
      <c r="H327" s="356">
        <f t="shared" si="25"/>
        <v>0</v>
      </c>
      <c r="I327" s="358"/>
      <c r="J327" s="356">
        <f t="shared" si="26"/>
        <v>0</v>
      </c>
      <c r="K327" s="357">
        <f t="shared" si="27"/>
        <v>0</v>
      </c>
      <c r="L327" s="356">
        <f t="shared" si="28"/>
        <v>0</v>
      </c>
      <c r="M327" s="366"/>
      <c r="N327" s="323" t="str">
        <f t="shared" si="24"/>
        <v/>
      </c>
    </row>
    <row r="328" spans="1:14" s="324" customFormat="1">
      <c r="A328" s="609"/>
      <c r="B328" s="616"/>
      <c r="C328" s="608"/>
      <c r="D328" s="617"/>
      <c r="E328" s="606"/>
      <c r="F328" s="368"/>
      <c r="G328" s="358"/>
      <c r="H328" s="356">
        <f t="shared" si="25"/>
        <v>0</v>
      </c>
      <c r="I328" s="358"/>
      <c r="J328" s="356">
        <f t="shared" si="26"/>
        <v>0</v>
      </c>
      <c r="K328" s="357">
        <f t="shared" si="27"/>
        <v>0</v>
      </c>
      <c r="L328" s="356">
        <f t="shared" si="28"/>
        <v>0</v>
      </c>
      <c r="M328" s="366"/>
      <c r="N328" s="323" t="str">
        <f t="shared" si="24"/>
        <v/>
      </c>
    </row>
    <row r="329" spans="1:14" s="324" customFormat="1">
      <c r="A329" s="609"/>
      <c r="B329" s="616"/>
      <c r="C329" s="608"/>
      <c r="D329" s="617"/>
      <c r="E329" s="606"/>
      <c r="F329" s="368"/>
      <c r="G329" s="358"/>
      <c r="H329" s="356">
        <f t="shared" si="25"/>
        <v>0</v>
      </c>
      <c r="I329" s="358"/>
      <c r="J329" s="356">
        <f t="shared" si="26"/>
        <v>0</v>
      </c>
      <c r="K329" s="357">
        <f t="shared" si="27"/>
        <v>0</v>
      </c>
      <c r="L329" s="356">
        <f t="shared" si="28"/>
        <v>0</v>
      </c>
      <c r="M329" s="366"/>
      <c r="N329" s="323" t="str">
        <f t="shared" si="24"/>
        <v/>
      </c>
    </row>
    <row r="330" spans="1:14" s="324" customFormat="1">
      <c r="A330" s="609"/>
      <c r="B330" s="616"/>
      <c r="C330" s="608"/>
      <c r="D330" s="617"/>
      <c r="E330" s="606"/>
      <c r="F330" s="368"/>
      <c r="G330" s="358"/>
      <c r="H330" s="356">
        <f t="shared" si="25"/>
        <v>0</v>
      </c>
      <c r="I330" s="358"/>
      <c r="J330" s="356">
        <f t="shared" si="26"/>
        <v>0</v>
      </c>
      <c r="K330" s="357">
        <f t="shared" si="27"/>
        <v>0</v>
      </c>
      <c r="L330" s="356">
        <f t="shared" si="28"/>
        <v>0</v>
      </c>
      <c r="M330" s="366"/>
      <c r="N330" s="323" t="str">
        <f t="shared" si="24"/>
        <v/>
      </c>
    </row>
    <row r="331" spans="1:14" s="324" customFormat="1">
      <c r="A331" s="609"/>
      <c r="B331" s="616"/>
      <c r="C331" s="608"/>
      <c r="D331" s="617"/>
      <c r="E331" s="606"/>
      <c r="F331" s="368"/>
      <c r="G331" s="358"/>
      <c r="H331" s="356">
        <f t="shared" si="25"/>
        <v>0</v>
      </c>
      <c r="I331" s="358"/>
      <c r="J331" s="356">
        <f t="shared" si="26"/>
        <v>0</v>
      </c>
      <c r="K331" s="357">
        <f t="shared" si="27"/>
        <v>0</v>
      </c>
      <c r="L331" s="356">
        <f t="shared" si="28"/>
        <v>0</v>
      </c>
      <c r="M331" s="366"/>
      <c r="N331" s="323" t="str">
        <f t="shared" si="24"/>
        <v/>
      </c>
    </row>
    <row r="332" spans="1:14" s="324" customFormat="1">
      <c r="A332" s="609"/>
      <c r="B332" s="616"/>
      <c r="C332" s="608"/>
      <c r="D332" s="617"/>
      <c r="E332" s="606"/>
      <c r="F332" s="368"/>
      <c r="G332" s="358"/>
      <c r="H332" s="356">
        <f t="shared" si="25"/>
        <v>0</v>
      </c>
      <c r="I332" s="358"/>
      <c r="J332" s="356">
        <f t="shared" si="26"/>
        <v>0</v>
      </c>
      <c r="K332" s="357">
        <f t="shared" si="27"/>
        <v>0</v>
      </c>
      <c r="L332" s="356">
        <f t="shared" si="28"/>
        <v>0</v>
      </c>
      <c r="M332" s="366"/>
      <c r="N332" s="323" t="str">
        <f t="shared" si="24"/>
        <v/>
      </c>
    </row>
    <row r="333" spans="1:14" s="324" customFormat="1">
      <c r="A333" s="609"/>
      <c r="B333" s="616"/>
      <c r="C333" s="608"/>
      <c r="D333" s="617"/>
      <c r="E333" s="606"/>
      <c r="F333" s="368"/>
      <c r="G333" s="358"/>
      <c r="H333" s="356">
        <f t="shared" si="25"/>
        <v>0</v>
      </c>
      <c r="I333" s="358"/>
      <c r="J333" s="356">
        <f t="shared" si="26"/>
        <v>0</v>
      </c>
      <c r="K333" s="357">
        <f t="shared" si="27"/>
        <v>0</v>
      </c>
      <c r="L333" s="356">
        <f t="shared" si="28"/>
        <v>0</v>
      </c>
      <c r="M333" s="366"/>
      <c r="N333" s="323" t="str">
        <f t="shared" si="24"/>
        <v/>
      </c>
    </row>
    <row r="334" spans="1:14" s="324" customFormat="1">
      <c r="A334" s="609"/>
      <c r="B334" s="616"/>
      <c r="C334" s="608"/>
      <c r="D334" s="617"/>
      <c r="E334" s="606"/>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609"/>
      <c r="B335" s="616"/>
      <c r="C335" s="608"/>
      <c r="D335" s="617"/>
      <c r="E335" s="606"/>
      <c r="F335" s="368"/>
      <c r="G335" s="358"/>
      <c r="H335" s="356">
        <f t="shared" si="25"/>
        <v>0</v>
      </c>
      <c r="I335" s="358"/>
      <c r="J335" s="356">
        <f t="shared" si="26"/>
        <v>0</v>
      </c>
      <c r="K335" s="357">
        <f t="shared" si="27"/>
        <v>0</v>
      </c>
      <c r="L335" s="356">
        <f t="shared" si="28"/>
        <v>0</v>
      </c>
      <c r="M335" s="366"/>
      <c r="N335" s="323" t="str">
        <f t="shared" si="29"/>
        <v/>
      </c>
    </row>
    <row r="336" spans="1:14" s="324" customFormat="1">
      <c r="A336" s="609"/>
      <c r="B336" s="616"/>
      <c r="C336" s="608"/>
      <c r="D336" s="617"/>
      <c r="E336" s="606"/>
      <c r="F336" s="368"/>
      <c r="G336" s="358"/>
      <c r="H336" s="356">
        <f t="shared" si="25"/>
        <v>0</v>
      </c>
      <c r="I336" s="358"/>
      <c r="J336" s="356">
        <f t="shared" si="26"/>
        <v>0</v>
      </c>
      <c r="K336" s="357">
        <f t="shared" si="27"/>
        <v>0</v>
      </c>
      <c r="L336" s="356">
        <f t="shared" si="28"/>
        <v>0</v>
      </c>
      <c r="M336" s="366"/>
      <c r="N336" s="323" t="str">
        <f t="shared" si="29"/>
        <v/>
      </c>
    </row>
    <row r="337" spans="1:14" s="324" customFormat="1">
      <c r="A337" s="609"/>
      <c r="B337" s="616"/>
      <c r="C337" s="608"/>
      <c r="D337" s="617"/>
      <c r="E337" s="606"/>
      <c r="F337" s="368"/>
      <c r="G337" s="358"/>
      <c r="H337" s="356">
        <f t="shared" si="25"/>
        <v>0</v>
      </c>
      <c r="I337" s="358"/>
      <c r="J337" s="356">
        <f t="shared" si="26"/>
        <v>0</v>
      </c>
      <c r="K337" s="357">
        <f t="shared" si="27"/>
        <v>0</v>
      </c>
      <c r="L337" s="356">
        <f t="shared" si="28"/>
        <v>0</v>
      </c>
      <c r="M337" s="366"/>
      <c r="N337" s="323" t="str">
        <f t="shared" si="29"/>
        <v/>
      </c>
    </row>
    <row r="338" spans="1:14" s="324" customFormat="1">
      <c r="A338" s="609"/>
      <c r="B338" s="616"/>
      <c r="C338" s="608"/>
      <c r="D338" s="617"/>
      <c r="E338" s="606"/>
      <c r="F338" s="368"/>
      <c r="G338" s="358"/>
      <c r="H338" s="356">
        <f t="shared" si="25"/>
        <v>0</v>
      </c>
      <c r="I338" s="358"/>
      <c r="J338" s="356">
        <f t="shared" si="26"/>
        <v>0</v>
      </c>
      <c r="K338" s="357">
        <f t="shared" si="27"/>
        <v>0</v>
      </c>
      <c r="L338" s="356">
        <f t="shared" si="28"/>
        <v>0</v>
      </c>
      <c r="M338" s="366"/>
      <c r="N338" s="323" t="str">
        <f t="shared" si="29"/>
        <v/>
      </c>
    </row>
    <row r="339" spans="1:14" s="324" customFormat="1">
      <c r="A339" s="609"/>
      <c r="B339" s="616"/>
      <c r="C339" s="608"/>
      <c r="D339" s="617"/>
      <c r="E339" s="606"/>
      <c r="F339" s="368"/>
      <c r="G339" s="358"/>
      <c r="H339" s="356">
        <f t="shared" si="25"/>
        <v>0</v>
      </c>
      <c r="I339" s="358"/>
      <c r="J339" s="356">
        <f t="shared" si="26"/>
        <v>0</v>
      </c>
      <c r="K339" s="357">
        <f t="shared" si="27"/>
        <v>0</v>
      </c>
      <c r="L339" s="356">
        <f t="shared" si="28"/>
        <v>0</v>
      </c>
      <c r="M339" s="366"/>
      <c r="N339" s="323" t="str">
        <f t="shared" si="29"/>
        <v/>
      </c>
    </row>
    <row r="340" spans="1:14" s="324" customFormat="1">
      <c r="A340" s="609"/>
      <c r="B340" s="616"/>
      <c r="C340" s="608"/>
      <c r="D340" s="617"/>
      <c r="E340" s="606"/>
      <c r="F340" s="368"/>
      <c r="G340" s="358"/>
      <c r="H340" s="356">
        <f t="shared" si="25"/>
        <v>0</v>
      </c>
      <c r="I340" s="358"/>
      <c r="J340" s="356">
        <f t="shared" si="26"/>
        <v>0</v>
      </c>
      <c r="K340" s="357">
        <f t="shared" si="27"/>
        <v>0</v>
      </c>
      <c r="L340" s="356">
        <f t="shared" si="28"/>
        <v>0</v>
      </c>
      <c r="M340" s="366"/>
      <c r="N340" s="323" t="str">
        <f t="shared" si="29"/>
        <v/>
      </c>
    </row>
    <row r="341" spans="1:14" s="324" customFormat="1">
      <c r="A341" s="609"/>
      <c r="B341" s="616"/>
      <c r="C341" s="608"/>
      <c r="D341" s="617"/>
      <c r="E341" s="606"/>
      <c r="F341" s="368"/>
      <c r="G341" s="358"/>
      <c r="H341" s="356">
        <f t="shared" si="25"/>
        <v>0</v>
      </c>
      <c r="I341" s="358"/>
      <c r="J341" s="356">
        <f t="shared" si="26"/>
        <v>0</v>
      </c>
      <c r="K341" s="357">
        <f t="shared" si="27"/>
        <v>0</v>
      </c>
      <c r="L341" s="356">
        <f t="shared" si="28"/>
        <v>0</v>
      </c>
      <c r="M341" s="366"/>
      <c r="N341" s="323" t="str">
        <f t="shared" si="29"/>
        <v/>
      </c>
    </row>
    <row r="342" spans="1:14" s="324" customFormat="1">
      <c r="A342" s="609"/>
      <c r="B342" s="616"/>
      <c r="C342" s="608"/>
      <c r="D342" s="617"/>
      <c r="E342" s="606"/>
      <c r="F342" s="368"/>
      <c r="G342" s="358"/>
      <c r="H342" s="356">
        <f t="shared" si="25"/>
        <v>0</v>
      </c>
      <c r="I342" s="358"/>
      <c r="J342" s="356">
        <f t="shared" si="26"/>
        <v>0</v>
      </c>
      <c r="K342" s="357">
        <f t="shared" si="27"/>
        <v>0</v>
      </c>
      <c r="L342" s="356">
        <f t="shared" si="28"/>
        <v>0</v>
      </c>
      <c r="M342" s="366"/>
      <c r="N342" s="323" t="str">
        <f t="shared" si="29"/>
        <v/>
      </c>
    </row>
    <row r="343" spans="1:14" s="324" customFormat="1">
      <c r="A343" s="609"/>
      <c r="B343" s="616"/>
      <c r="C343" s="608"/>
      <c r="D343" s="617"/>
      <c r="E343" s="606"/>
      <c r="F343" s="368"/>
      <c r="G343" s="358"/>
      <c r="H343" s="356">
        <f t="shared" si="25"/>
        <v>0</v>
      </c>
      <c r="I343" s="358"/>
      <c r="J343" s="356">
        <f t="shared" si="26"/>
        <v>0</v>
      </c>
      <c r="K343" s="357">
        <f t="shared" si="27"/>
        <v>0</v>
      </c>
      <c r="L343" s="356">
        <f t="shared" si="28"/>
        <v>0</v>
      </c>
      <c r="M343" s="366"/>
      <c r="N343" s="323" t="str">
        <f t="shared" si="29"/>
        <v/>
      </c>
    </row>
    <row r="344" spans="1:14" s="324" customFormat="1">
      <c r="A344" s="609"/>
      <c r="B344" s="616"/>
      <c r="C344" s="608"/>
      <c r="D344" s="617"/>
      <c r="E344" s="606"/>
      <c r="F344" s="368"/>
      <c r="G344" s="358"/>
      <c r="H344" s="356">
        <f t="shared" si="25"/>
        <v>0</v>
      </c>
      <c r="I344" s="358"/>
      <c r="J344" s="356">
        <f t="shared" si="26"/>
        <v>0</v>
      </c>
      <c r="K344" s="357">
        <f t="shared" si="27"/>
        <v>0</v>
      </c>
      <c r="L344" s="356">
        <f t="shared" si="28"/>
        <v>0</v>
      </c>
      <c r="M344" s="366"/>
      <c r="N344" s="323" t="str">
        <f t="shared" si="29"/>
        <v/>
      </c>
    </row>
    <row r="345" spans="1:14" s="324" customFormat="1">
      <c r="A345" s="609"/>
      <c r="B345" s="616"/>
      <c r="C345" s="608"/>
      <c r="D345" s="617"/>
      <c r="E345" s="606"/>
      <c r="F345" s="368"/>
      <c r="G345" s="358"/>
      <c r="H345" s="356">
        <f t="shared" si="25"/>
        <v>0</v>
      </c>
      <c r="I345" s="358"/>
      <c r="J345" s="356">
        <f t="shared" si="26"/>
        <v>0</v>
      </c>
      <c r="K345" s="357">
        <f t="shared" si="27"/>
        <v>0</v>
      </c>
      <c r="L345" s="356">
        <f t="shared" si="28"/>
        <v>0</v>
      </c>
      <c r="M345" s="366"/>
      <c r="N345" s="323" t="str">
        <f t="shared" si="29"/>
        <v/>
      </c>
    </row>
    <row r="346" spans="1:14" s="324" customFormat="1">
      <c r="A346" s="609"/>
      <c r="B346" s="616"/>
      <c r="C346" s="608"/>
      <c r="D346" s="617"/>
      <c r="E346" s="606"/>
      <c r="F346" s="368"/>
      <c r="G346" s="358"/>
      <c r="H346" s="356">
        <f t="shared" si="25"/>
        <v>0</v>
      </c>
      <c r="I346" s="358"/>
      <c r="J346" s="356">
        <f t="shared" si="26"/>
        <v>0</v>
      </c>
      <c r="K346" s="357">
        <f t="shared" si="27"/>
        <v>0</v>
      </c>
      <c r="L346" s="356">
        <f t="shared" si="28"/>
        <v>0</v>
      </c>
      <c r="M346" s="366"/>
      <c r="N346" s="323" t="str">
        <f t="shared" si="29"/>
        <v/>
      </c>
    </row>
    <row r="347" spans="1:14" s="324" customFormat="1">
      <c r="A347" s="609"/>
      <c r="B347" s="616"/>
      <c r="C347" s="608"/>
      <c r="D347" s="617"/>
      <c r="E347" s="606"/>
      <c r="F347" s="368"/>
      <c r="G347" s="358"/>
      <c r="H347" s="356">
        <f t="shared" si="25"/>
        <v>0</v>
      </c>
      <c r="I347" s="358"/>
      <c r="J347" s="356">
        <f t="shared" si="26"/>
        <v>0</v>
      </c>
      <c r="K347" s="357">
        <f t="shared" si="27"/>
        <v>0</v>
      </c>
      <c r="L347" s="356">
        <f t="shared" si="28"/>
        <v>0</v>
      </c>
      <c r="M347" s="366"/>
      <c r="N347" s="323" t="str">
        <f t="shared" si="29"/>
        <v/>
      </c>
    </row>
    <row r="348" spans="1:14" s="324" customFormat="1">
      <c r="A348" s="609"/>
      <c r="B348" s="616"/>
      <c r="C348" s="608"/>
      <c r="D348" s="617"/>
      <c r="E348" s="606"/>
      <c r="F348" s="368"/>
      <c r="G348" s="358"/>
      <c r="H348" s="356">
        <f t="shared" si="25"/>
        <v>0</v>
      </c>
      <c r="I348" s="358"/>
      <c r="J348" s="356">
        <f t="shared" si="26"/>
        <v>0</v>
      </c>
      <c r="K348" s="357">
        <f t="shared" si="27"/>
        <v>0</v>
      </c>
      <c r="L348" s="356">
        <f t="shared" si="28"/>
        <v>0</v>
      </c>
      <c r="M348" s="366"/>
      <c r="N348" s="323" t="str">
        <f t="shared" si="29"/>
        <v/>
      </c>
    </row>
    <row r="349" spans="1:14" s="324" customFormat="1">
      <c r="A349" s="609"/>
      <c r="B349" s="616"/>
      <c r="C349" s="608"/>
      <c r="D349" s="617"/>
      <c r="E349" s="606"/>
      <c r="F349" s="368"/>
      <c r="G349" s="358"/>
      <c r="H349" s="356">
        <f t="shared" si="25"/>
        <v>0</v>
      </c>
      <c r="I349" s="358"/>
      <c r="J349" s="356">
        <f t="shared" si="26"/>
        <v>0</v>
      </c>
      <c r="K349" s="357">
        <f t="shared" si="27"/>
        <v>0</v>
      </c>
      <c r="L349" s="356">
        <f t="shared" si="28"/>
        <v>0</v>
      </c>
      <c r="M349" s="366"/>
      <c r="N349" s="323" t="str">
        <f t="shared" si="29"/>
        <v/>
      </c>
    </row>
    <row r="350" spans="1:14" s="324" customFormat="1">
      <c r="A350" s="609"/>
      <c r="B350" s="616"/>
      <c r="C350" s="608"/>
      <c r="D350" s="617"/>
      <c r="E350" s="606"/>
      <c r="F350" s="368"/>
      <c r="G350" s="358"/>
      <c r="H350" s="356">
        <f t="shared" si="25"/>
        <v>0</v>
      </c>
      <c r="I350" s="358"/>
      <c r="J350" s="356">
        <f t="shared" si="26"/>
        <v>0</v>
      </c>
      <c r="K350" s="357">
        <f t="shared" si="27"/>
        <v>0</v>
      </c>
      <c r="L350" s="356">
        <f t="shared" si="28"/>
        <v>0</v>
      </c>
      <c r="M350" s="366"/>
      <c r="N350" s="323" t="str">
        <f t="shared" si="29"/>
        <v/>
      </c>
    </row>
    <row r="351" spans="1:14" s="324" customFormat="1">
      <c r="A351" s="609"/>
      <c r="B351" s="616"/>
      <c r="C351" s="608"/>
      <c r="D351" s="617"/>
      <c r="E351" s="606"/>
      <c r="F351" s="368"/>
      <c r="G351" s="358"/>
      <c r="H351" s="356">
        <f t="shared" si="25"/>
        <v>0</v>
      </c>
      <c r="I351" s="358"/>
      <c r="J351" s="356">
        <f t="shared" si="26"/>
        <v>0</v>
      </c>
      <c r="K351" s="357">
        <f t="shared" si="27"/>
        <v>0</v>
      </c>
      <c r="L351" s="356">
        <f t="shared" si="28"/>
        <v>0</v>
      </c>
      <c r="M351" s="366"/>
      <c r="N351" s="323" t="str">
        <f t="shared" si="29"/>
        <v/>
      </c>
    </row>
    <row r="352" spans="1:14" s="324" customFormat="1">
      <c r="A352" s="609"/>
      <c r="B352" s="616"/>
      <c r="C352" s="608"/>
      <c r="D352" s="617"/>
      <c r="E352" s="606"/>
      <c r="F352" s="368"/>
      <c r="G352" s="358"/>
      <c r="H352" s="356">
        <f t="shared" si="25"/>
        <v>0</v>
      </c>
      <c r="I352" s="358"/>
      <c r="J352" s="356">
        <f t="shared" si="26"/>
        <v>0</v>
      </c>
      <c r="K352" s="357">
        <f t="shared" si="27"/>
        <v>0</v>
      </c>
      <c r="L352" s="356">
        <f t="shared" si="28"/>
        <v>0</v>
      </c>
      <c r="M352" s="366"/>
      <c r="N352" s="323" t="str">
        <f t="shared" si="29"/>
        <v/>
      </c>
    </row>
    <row r="353" spans="1:17" s="324" customFormat="1">
      <c r="A353" s="609"/>
      <c r="B353" s="616"/>
      <c r="C353" s="608"/>
      <c r="D353" s="617"/>
      <c r="E353" s="606"/>
      <c r="F353" s="368"/>
      <c r="G353" s="358"/>
      <c r="H353" s="356">
        <f t="shared" si="25"/>
        <v>0</v>
      </c>
      <c r="I353" s="358"/>
      <c r="J353" s="356">
        <f t="shared" si="26"/>
        <v>0</v>
      </c>
      <c r="K353" s="357">
        <f t="shared" si="27"/>
        <v>0</v>
      </c>
      <c r="L353" s="356">
        <f t="shared" si="28"/>
        <v>0</v>
      </c>
      <c r="M353" s="366"/>
      <c r="N353" s="323" t="str">
        <f t="shared" si="29"/>
        <v/>
      </c>
    </row>
    <row r="354" spans="1:17" s="324" customFormat="1">
      <c r="A354" s="609"/>
      <c r="B354" s="616"/>
      <c r="C354" s="608"/>
      <c r="D354" s="617"/>
      <c r="E354" s="606"/>
      <c r="F354" s="368"/>
      <c r="G354" s="358"/>
      <c r="H354" s="356">
        <f t="shared" si="25"/>
        <v>0</v>
      </c>
      <c r="I354" s="358"/>
      <c r="J354" s="356">
        <f t="shared" si="26"/>
        <v>0</v>
      </c>
      <c r="K354" s="357">
        <f t="shared" si="27"/>
        <v>0</v>
      </c>
      <c r="L354" s="356">
        <f t="shared" si="28"/>
        <v>0</v>
      </c>
      <c r="M354" s="366"/>
      <c r="N354" s="323" t="str">
        <f t="shared" si="29"/>
        <v/>
      </c>
    </row>
    <row r="355" spans="1:17" s="324" customFormat="1">
      <c r="A355" s="609"/>
      <c r="B355" s="616"/>
      <c r="C355" s="608"/>
      <c r="D355" s="617"/>
      <c r="E355" s="606"/>
      <c r="F355" s="368"/>
      <c r="G355" s="358"/>
      <c r="H355" s="356">
        <f t="shared" si="25"/>
        <v>0</v>
      </c>
      <c r="I355" s="358"/>
      <c r="J355" s="356">
        <f t="shared" si="26"/>
        <v>0</v>
      </c>
      <c r="K355" s="357">
        <f t="shared" si="27"/>
        <v>0</v>
      </c>
      <c r="L355" s="356">
        <f t="shared" si="28"/>
        <v>0</v>
      </c>
      <c r="M355" s="366"/>
      <c r="N355" s="323" t="str">
        <f t="shared" si="29"/>
        <v/>
      </c>
    </row>
    <row r="356" spans="1:17" s="324" customFormat="1">
      <c r="A356" s="609"/>
      <c r="B356" s="616"/>
      <c r="C356" s="608"/>
      <c r="D356" s="617"/>
      <c r="E356" s="606"/>
      <c r="F356" s="368"/>
      <c r="G356" s="358"/>
      <c r="H356" s="356">
        <f t="shared" si="25"/>
        <v>0</v>
      </c>
      <c r="I356" s="358"/>
      <c r="J356" s="356">
        <f t="shared" si="26"/>
        <v>0</v>
      </c>
      <c r="K356" s="357">
        <f t="shared" si="27"/>
        <v>0</v>
      </c>
      <c r="L356" s="356">
        <f t="shared" si="28"/>
        <v>0</v>
      </c>
      <c r="M356" s="366"/>
      <c r="N356" s="323" t="str">
        <f t="shared" si="29"/>
        <v/>
      </c>
    </row>
    <row r="357" spans="1:17" s="324" customFormat="1">
      <c r="A357" s="609"/>
      <c r="B357" s="616"/>
      <c r="C357" s="608"/>
      <c r="D357" s="617"/>
      <c r="E357" s="606"/>
      <c r="F357" s="368"/>
      <c r="G357" s="358"/>
      <c r="H357" s="356">
        <f t="shared" si="25"/>
        <v>0</v>
      </c>
      <c r="I357" s="358"/>
      <c r="J357" s="356">
        <f t="shared" si="26"/>
        <v>0</v>
      </c>
      <c r="K357" s="357">
        <f t="shared" si="27"/>
        <v>0</v>
      </c>
      <c r="L357" s="356">
        <f t="shared" si="28"/>
        <v>0</v>
      </c>
      <c r="M357" s="366"/>
      <c r="N357" s="323" t="str">
        <f t="shared" si="29"/>
        <v/>
      </c>
    </row>
    <row r="358" spans="1:17" s="324" customFormat="1">
      <c r="A358" s="609"/>
      <c r="B358" s="616"/>
      <c r="C358" s="608"/>
      <c r="D358" s="617"/>
      <c r="E358" s="606"/>
      <c r="F358" s="368"/>
      <c r="G358" s="358"/>
      <c r="H358" s="356">
        <f t="shared" si="25"/>
        <v>0</v>
      </c>
      <c r="I358" s="358"/>
      <c r="J358" s="356">
        <f t="shared" si="26"/>
        <v>0</v>
      </c>
      <c r="K358" s="357">
        <f t="shared" si="27"/>
        <v>0</v>
      </c>
      <c r="L358" s="356">
        <f t="shared" si="28"/>
        <v>0</v>
      </c>
      <c r="M358" s="366"/>
      <c r="N358" s="323" t="str">
        <f t="shared" si="29"/>
        <v/>
      </c>
    </row>
    <row r="359" spans="1:17" s="324" customFormat="1">
      <c r="A359" s="609"/>
      <c r="B359" s="616"/>
      <c r="C359" s="608"/>
      <c r="D359" s="617"/>
      <c r="E359" s="606"/>
      <c r="F359" s="368"/>
      <c r="G359" s="358"/>
      <c r="H359" s="356">
        <f t="shared" si="25"/>
        <v>0</v>
      </c>
      <c r="I359" s="358"/>
      <c r="J359" s="356">
        <f t="shared" si="26"/>
        <v>0</v>
      </c>
      <c r="K359" s="357">
        <f t="shared" si="27"/>
        <v>0</v>
      </c>
      <c r="L359" s="356">
        <f t="shared" si="28"/>
        <v>0</v>
      </c>
      <c r="M359" s="366"/>
      <c r="N359" s="323" t="str">
        <f t="shared" si="29"/>
        <v/>
      </c>
    </row>
    <row r="360" spans="1:17" s="324" customFormat="1">
      <c r="A360" s="609"/>
      <c r="B360" s="616"/>
      <c r="C360" s="608"/>
      <c r="D360" s="617"/>
      <c r="E360" s="606"/>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609"/>
      <c r="B361" s="616"/>
      <c r="C361" s="608"/>
      <c r="D361" s="617"/>
      <c r="E361" s="606"/>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867" t="s">
        <v>256</v>
      </c>
      <c r="B362" s="868" t="s">
        <v>272</v>
      </c>
      <c r="C362" s="869"/>
      <c r="D362" s="870" t="s">
        <v>270</v>
      </c>
      <c r="E362" s="871" t="s">
        <v>256</v>
      </c>
      <c r="F362" s="349" t="s">
        <v>255</v>
      </c>
      <c r="G362" s="348" t="s">
        <v>255</v>
      </c>
      <c r="H362" s="347">
        <f>SUMIFS(H312:H361,$A312:$A361,"設備費")</f>
        <v>0</v>
      </c>
      <c r="I362" s="348" t="s">
        <v>256</v>
      </c>
      <c r="J362" s="347">
        <f>SUMIFS(J312:J361,$A312:$A361,"設備費")</f>
        <v>0</v>
      </c>
      <c r="K362" s="348" t="s">
        <v>256</v>
      </c>
      <c r="L362" s="347">
        <f>SUMIFS(L312:L361,$A312:$A361,"設備費")</f>
        <v>0</v>
      </c>
      <c r="M362" s="346" t="s">
        <v>255</v>
      </c>
      <c r="N362" s="323" t="str">
        <f t="shared" si="29"/>
        <v/>
      </c>
      <c r="O362" s="324" t="s">
        <v>265</v>
      </c>
    </row>
    <row r="363" spans="1:17" s="324" customFormat="1">
      <c r="A363" s="872" t="s">
        <v>256</v>
      </c>
      <c r="B363" s="873" t="s">
        <v>271</v>
      </c>
      <c r="C363" s="874"/>
      <c r="D363" s="875" t="s">
        <v>270</v>
      </c>
      <c r="E363" s="876" t="s">
        <v>256</v>
      </c>
      <c r="F363" s="340" t="s">
        <v>255</v>
      </c>
      <c r="G363" s="339" t="s">
        <v>255</v>
      </c>
      <c r="H363" s="338">
        <f>SUMIFS(H312:H361,$A312:$A361,"工事費")</f>
        <v>0</v>
      </c>
      <c r="I363" s="339" t="s">
        <v>256</v>
      </c>
      <c r="J363" s="338">
        <f>SUMIFS(J312:J361,$A312:$A361,"工事費")</f>
        <v>0</v>
      </c>
      <c r="K363" s="339" t="s">
        <v>256</v>
      </c>
      <c r="L363" s="338">
        <f>SUMIFS(L312:L361,$A312:$A361,"工事費")</f>
        <v>0</v>
      </c>
      <c r="M363" s="337" t="s">
        <v>255</v>
      </c>
      <c r="N363" s="323" t="str">
        <f t="shared" si="29"/>
        <v/>
      </c>
      <c r="O363" s="336" t="s">
        <v>262</v>
      </c>
      <c r="P363" s="336" t="s">
        <v>261</v>
      </c>
      <c r="Q363" s="336" t="s">
        <v>260</v>
      </c>
    </row>
    <row r="364" spans="1:17" s="324" customFormat="1" ht="14.25" thickBot="1">
      <c r="A364" s="877" t="s">
        <v>256</v>
      </c>
      <c r="B364" s="878" t="s">
        <v>269</v>
      </c>
      <c r="C364" s="879"/>
      <c r="D364" s="880" t="s">
        <v>4</v>
      </c>
      <c r="E364" s="881" t="s">
        <v>256</v>
      </c>
      <c r="F364" s="330" t="s">
        <v>255</v>
      </c>
      <c r="G364" s="328" t="s">
        <v>255</v>
      </c>
      <c r="H364" s="329">
        <f>SUM(H312:H361)</f>
        <v>0</v>
      </c>
      <c r="I364" s="328" t="s">
        <v>256</v>
      </c>
      <c r="J364" s="329">
        <f>SUM(J312:J361)</f>
        <v>0</v>
      </c>
      <c r="K364" s="328" t="s">
        <v>256</v>
      </c>
      <c r="L364" s="327">
        <f>SUM(L312:L361)</f>
        <v>0</v>
      </c>
      <c r="M364" s="326" t="s">
        <v>255</v>
      </c>
      <c r="N364" s="323" t="str">
        <f t="shared" si="29"/>
        <v/>
      </c>
      <c r="O364" s="325" t="str">
        <f>IF(SUM(H362:H363)=H364,"","入力ミス")</f>
        <v/>
      </c>
      <c r="P364" s="325" t="str">
        <f>IF(SUM(J362:J363)=J364,"","入力ミス")</f>
        <v/>
      </c>
      <c r="Q364" s="325" t="str">
        <f>IF(SUM(L362:L363)=L364,"","入力ミス")</f>
        <v/>
      </c>
    </row>
    <row r="365" spans="1:17" s="324" customFormat="1">
      <c r="A365" s="882"/>
      <c r="B365" s="618" t="s">
        <v>1166</v>
      </c>
      <c r="C365" s="619"/>
      <c r="D365" s="883" t="s">
        <v>268</v>
      </c>
      <c r="E365" s="884"/>
      <c r="F365" s="338"/>
      <c r="G365" s="373"/>
      <c r="H365" s="356"/>
      <c r="I365" s="373"/>
      <c r="J365" s="356"/>
      <c r="K365" s="373"/>
      <c r="L365" s="372"/>
      <c r="M365" s="371"/>
      <c r="N365" s="323" t="str">
        <f t="shared" si="29"/>
        <v/>
      </c>
    </row>
    <row r="366" spans="1:17" s="324" customFormat="1">
      <c r="A366" s="609"/>
      <c r="B366" s="614"/>
      <c r="C366" s="608"/>
      <c r="D366" s="615"/>
      <c r="E366" s="606"/>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609"/>
      <c r="B367" s="616"/>
      <c r="C367" s="608"/>
      <c r="D367" s="617"/>
      <c r="E367" s="606"/>
      <c r="F367" s="368"/>
      <c r="G367" s="358"/>
      <c r="H367" s="356">
        <f t="shared" si="30"/>
        <v>0</v>
      </c>
      <c r="I367" s="358"/>
      <c r="J367" s="356">
        <f t="shared" si="31"/>
        <v>0</v>
      </c>
      <c r="K367" s="357">
        <f t="shared" si="32"/>
        <v>0</v>
      </c>
      <c r="L367" s="356">
        <f t="shared" si="33"/>
        <v>0</v>
      </c>
      <c r="M367" s="366"/>
      <c r="N367" s="323" t="str">
        <f t="shared" si="29"/>
        <v/>
      </c>
    </row>
    <row r="368" spans="1:17" s="324" customFormat="1">
      <c r="A368" s="609"/>
      <c r="B368" s="616"/>
      <c r="C368" s="608"/>
      <c r="D368" s="617"/>
      <c r="E368" s="606"/>
      <c r="F368" s="368"/>
      <c r="G368" s="358"/>
      <c r="H368" s="356">
        <f t="shared" si="30"/>
        <v>0</v>
      </c>
      <c r="I368" s="358"/>
      <c r="J368" s="356">
        <f t="shared" si="31"/>
        <v>0</v>
      </c>
      <c r="K368" s="357">
        <f t="shared" si="32"/>
        <v>0</v>
      </c>
      <c r="L368" s="356">
        <f t="shared" si="33"/>
        <v>0</v>
      </c>
      <c r="M368" s="366"/>
      <c r="N368" s="323" t="str">
        <f t="shared" si="29"/>
        <v/>
      </c>
    </row>
    <row r="369" spans="1:14" s="324" customFormat="1">
      <c r="A369" s="609"/>
      <c r="B369" s="616"/>
      <c r="C369" s="608"/>
      <c r="D369" s="617"/>
      <c r="E369" s="606"/>
      <c r="F369" s="368"/>
      <c r="G369" s="358"/>
      <c r="H369" s="356">
        <f t="shared" si="30"/>
        <v>0</v>
      </c>
      <c r="I369" s="358"/>
      <c r="J369" s="356">
        <f t="shared" si="31"/>
        <v>0</v>
      </c>
      <c r="K369" s="357">
        <f t="shared" si="32"/>
        <v>0</v>
      </c>
      <c r="L369" s="356">
        <f t="shared" si="33"/>
        <v>0</v>
      </c>
      <c r="M369" s="366"/>
      <c r="N369" s="323" t="str">
        <f t="shared" si="29"/>
        <v/>
      </c>
    </row>
    <row r="370" spans="1:14" s="324" customFormat="1">
      <c r="A370" s="609"/>
      <c r="B370" s="616"/>
      <c r="C370" s="608"/>
      <c r="D370" s="617"/>
      <c r="E370" s="606"/>
      <c r="F370" s="368"/>
      <c r="G370" s="358"/>
      <c r="H370" s="356">
        <f t="shared" si="30"/>
        <v>0</v>
      </c>
      <c r="I370" s="358"/>
      <c r="J370" s="356">
        <f t="shared" si="31"/>
        <v>0</v>
      </c>
      <c r="K370" s="357">
        <f t="shared" si="32"/>
        <v>0</v>
      </c>
      <c r="L370" s="356">
        <f t="shared" si="33"/>
        <v>0</v>
      </c>
      <c r="M370" s="366"/>
      <c r="N370" s="323" t="str">
        <f t="shared" si="29"/>
        <v/>
      </c>
    </row>
    <row r="371" spans="1:14" s="324" customFormat="1">
      <c r="A371" s="609"/>
      <c r="B371" s="616"/>
      <c r="C371" s="608"/>
      <c r="D371" s="617"/>
      <c r="E371" s="606"/>
      <c r="F371" s="368"/>
      <c r="G371" s="358"/>
      <c r="H371" s="356">
        <f t="shared" si="30"/>
        <v>0</v>
      </c>
      <c r="I371" s="358"/>
      <c r="J371" s="356">
        <f t="shared" si="31"/>
        <v>0</v>
      </c>
      <c r="K371" s="357">
        <f t="shared" si="32"/>
        <v>0</v>
      </c>
      <c r="L371" s="356">
        <f t="shared" si="33"/>
        <v>0</v>
      </c>
      <c r="M371" s="366"/>
      <c r="N371" s="323" t="str">
        <f t="shared" si="29"/>
        <v/>
      </c>
    </row>
    <row r="372" spans="1:14" s="324" customFormat="1">
      <c r="A372" s="609"/>
      <c r="B372" s="616"/>
      <c r="C372" s="608"/>
      <c r="D372" s="617"/>
      <c r="E372" s="606"/>
      <c r="F372" s="368"/>
      <c r="G372" s="358"/>
      <c r="H372" s="356">
        <f t="shared" si="30"/>
        <v>0</v>
      </c>
      <c r="I372" s="358"/>
      <c r="J372" s="356">
        <f t="shared" si="31"/>
        <v>0</v>
      </c>
      <c r="K372" s="357">
        <f t="shared" si="32"/>
        <v>0</v>
      </c>
      <c r="L372" s="356">
        <f t="shared" si="33"/>
        <v>0</v>
      </c>
      <c r="M372" s="366"/>
      <c r="N372" s="323" t="str">
        <f t="shared" si="29"/>
        <v/>
      </c>
    </row>
    <row r="373" spans="1:14" s="324" customFormat="1">
      <c r="A373" s="609"/>
      <c r="B373" s="616"/>
      <c r="C373" s="608"/>
      <c r="D373" s="617"/>
      <c r="E373" s="606"/>
      <c r="F373" s="368"/>
      <c r="G373" s="358"/>
      <c r="H373" s="356">
        <f t="shared" si="30"/>
        <v>0</v>
      </c>
      <c r="I373" s="358"/>
      <c r="J373" s="356">
        <f t="shared" si="31"/>
        <v>0</v>
      </c>
      <c r="K373" s="357">
        <f t="shared" si="32"/>
        <v>0</v>
      </c>
      <c r="L373" s="356">
        <f t="shared" si="33"/>
        <v>0</v>
      </c>
      <c r="M373" s="366"/>
      <c r="N373" s="323" t="str">
        <f t="shared" si="29"/>
        <v/>
      </c>
    </row>
    <row r="374" spans="1:14" s="324" customFormat="1">
      <c r="A374" s="609"/>
      <c r="B374" s="616"/>
      <c r="C374" s="608"/>
      <c r="D374" s="617"/>
      <c r="E374" s="606"/>
      <c r="F374" s="368"/>
      <c r="G374" s="358"/>
      <c r="H374" s="356">
        <f t="shared" si="30"/>
        <v>0</v>
      </c>
      <c r="I374" s="358"/>
      <c r="J374" s="356">
        <f t="shared" si="31"/>
        <v>0</v>
      </c>
      <c r="K374" s="357">
        <f t="shared" si="32"/>
        <v>0</v>
      </c>
      <c r="L374" s="356">
        <f t="shared" si="33"/>
        <v>0</v>
      </c>
      <c r="M374" s="366"/>
      <c r="N374" s="323" t="str">
        <f t="shared" si="29"/>
        <v/>
      </c>
    </row>
    <row r="375" spans="1:14" s="324" customFormat="1">
      <c r="A375" s="609"/>
      <c r="B375" s="616"/>
      <c r="C375" s="608"/>
      <c r="D375" s="617"/>
      <c r="E375" s="606"/>
      <c r="F375" s="368"/>
      <c r="G375" s="358"/>
      <c r="H375" s="356">
        <f t="shared" si="30"/>
        <v>0</v>
      </c>
      <c r="I375" s="358"/>
      <c r="J375" s="356">
        <f t="shared" si="31"/>
        <v>0</v>
      </c>
      <c r="K375" s="357">
        <f t="shared" si="32"/>
        <v>0</v>
      </c>
      <c r="L375" s="356">
        <f t="shared" si="33"/>
        <v>0</v>
      </c>
      <c r="M375" s="366"/>
      <c r="N375" s="323" t="str">
        <f t="shared" si="29"/>
        <v/>
      </c>
    </row>
    <row r="376" spans="1:14" s="324" customFormat="1">
      <c r="A376" s="609"/>
      <c r="B376" s="616"/>
      <c r="C376" s="608"/>
      <c r="D376" s="617"/>
      <c r="E376" s="606"/>
      <c r="F376" s="368"/>
      <c r="G376" s="358"/>
      <c r="H376" s="356">
        <f t="shared" si="30"/>
        <v>0</v>
      </c>
      <c r="I376" s="358"/>
      <c r="J376" s="356">
        <f t="shared" si="31"/>
        <v>0</v>
      </c>
      <c r="K376" s="357">
        <f t="shared" si="32"/>
        <v>0</v>
      </c>
      <c r="L376" s="356">
        <f t="shared" si="33"/>
        <v>0</v>
      </c>
      <c r="M376" s="366"/>
      <c r="N376" s="323" t="str">
        <f t="shared" si="29"/>
        <v/>
      </c>
    </row>
    <row r="377" spans="1:14" s="324" customFormat="1">
      <c r="A377" s="609"/>
      <c r="B377" s="616"/>
      <c r="C377" s="608"/>
      <c r="D377" s="617"/>
      <c r="E377" s="606"/>
      <c r="F377" s="368"/>
      <c r="G377" s="358"/>
      <c r="H377" s="356">
        <f t="shared" si="30"/>
        <v>0</v>
      </c>
      <c r="I377" s="358"/>
      <c r="J377" s="356">
        <f t="shared" si="31"/>
        <v>0</v>
      </c>
      <c r="K377" s="357">
        <f t="shared" si="32"/>
        <v>0</v>
      </c>
      <c r="L377" s="356">
        <f t="shared" si="33"/>
        <v>0</v>
      </c>
      <c r="M377" s="366"/>
      <c r="N377" s="323" t="str">
        <f t="shared" si="29"/>
        <v/>
      </c>
    </row>
    <row r="378" spans="1:14" s="324" customFormat="1">
      <c r="A378" s="609"/>
      <c r="B378" s="616"/>
      <c r="C378" s="608"/>
      <c r="D378" s="617"/>
      <c r="E378" s="606"/>
      <c r="F378" s="368"/>
      <c r="G378" s="358"/>
      <c r="H378" s="356">
        <f t="shared" si="30"/>
        <v>0</v>
      </c>
      <c r="I378" s="358"/>
      <c r="J378" s="356">
        <f t="shared" si="31"/>
        <v>0</v>
      </c>
      <c r="K378" s="357">
        <f t="shared" si="32"/>
        <v>0</v>
      </c>
      <c r="L378" s="356">
        <f t="shared" si="33"/>
        <v>0</v>
      </c>
      <c r="M378" s="366"/>
      <c r="N378" s="323" t="str">
        <f t="shared" si="29"/>
        <v/>
      </c>
    </row>
    <row r="379" spans="1:14" s="324" customFormat="1">
      <c r="A379" s="609"/>
      <c r="B379" s="616"/>
      <c r="C379" s="608"/>
      <c r="D379" s="617"/>
      <c r="E379" s="606"/>
      <c r="F379" s="368"/>
      <c r="G379" s="358"/>
      <c r="H379" s="356">
        <f t="shared" si="30"/>
        <v>0</v>
      </c>
      <c r="I379" s="358"/>
      <c r="J379" s="356">
        <f t="shared" si="31"/>
        <v>0</v>
      </c>
      <c r="K379" s="357">
        <f t="shared" si="32"/>
        <v>0</v>
      </c>
      <c r="L379" s="356">
        <f t="shared" si="33"/>
        <v>0</v>
      </c>
      <c r="M379" s="366"/>
      <c r="N379" s="323" t="str">
        <f t="shared" si="29"/>
        <v/>
      </c>
    </row>
    <row r="380" spans="1:14" s="324" customFormat="1">
      <c r="A380" s="609"/>
      <c r="B380" s="616"/>
      <c r="C380" s="608"/>
      <c r="D380" s="617"/>
      <c r="E380" s="606"/>
      <c r="F380" s="368"/>
      <c r="G380" s="358"/>
      <c r="H380" s="356">
        <f t="shared" si="30"/>
        <v>0</v>
      </c>
      <c r="I380" s="358"/>
      <c r="J380" s="356">
        <f t="shared" si="31"/>
        <v>0</v>
      </c>
      <c r="K380" s="357">
        <f t="shared" si="32"/>
        <v>0</v>
      </c>
      <c r="L380" s="356">
        <f t="shared" si="33"/>
        <v>0</v>
      </c>
      <c r="M380" s="366"/>
      <c r="N380" s="323" t="str">
        <f t="shared" si="29"/>
        <v/>
      </c>
    </row>
    <row r="381" spans="1:14" s="324" customFormat="1">
      <c r="A381" s="609"/>
      <c r="B381" s="616"/>
      <c r="C381" s="608"/>
      <c r="D381" s="617"/>
      <c r="E381" s="606"/>
      <c r="F381" s="368"/>
      <c r="G381" s="358"/>
      <c r="H381" s="356">
        <f t="shared" si="30"/>
        <v>0</v>
      </c>
      <c r="I381" s="358"/>
      <c r="J381" s="356">
        <f t="shared" si="31"/>
        <v>0</v>
      </c>
      <c r="K381" s="357">
        <f t="shared" si="32"/>
        <v>0</v>
      </c>
      <c r="L381" s="356">
        <f t="shared" si="33"/>
        <v>0</v>
      </c>
      <c r="M381" s="366"/>
      <c r="N381" s="323" t="str">
        <f t="shared" si="29"/>
        <v/>
      </c>
    </row>
    <row r="382" spans="1:14" s="324" customFormat="1">
      <c r="A382" s="609"/>
      <c r="B382" s="616"/>
      <c r="C382" s="608"/>
      <c r="D382" s="617"/>
      <c r="E382" s="606"/>
      <c r="F382" s="368"/>
      <c r="G382" s="358"/>
      <c r="H382" s="356">
        <f t="shared" si="30"/>
        <v>0</v>
      </c>
      <c r="I382" s="358"/>
      <c r="J382" s="356">
        <f t="shared" si="31"/>
        <v>0</v>
      </c>
      <c r="K382" s="357">
        <f t="shared" si="32"/>
        <v>0</v>
      </c>
      <c r="L382" s="356">
        <f t="shared" si="33"/>
        <v>0</v>
      </c>
      <c r="M382" s="366"/>
      <c r="N382" s="323" t="str">
        <f t="shared" si="29"/>
        <v/>
      </c>
    </row>
    <row r="383" spans="1:14" s="324" customFormat="1">
      <c r="A383" s="609"/>
      <c r="B383" s="616"/>
      <c r="C383" s="608"/>
      <c r="D383" s="617"/>
      <c r="E383" s="606"/>
      <c r="F383" s="368"/>
      <c r="G383" s="358"/>
      <c r="H383" s="356">
        <f t="shared" si="30"/>
        <v>0</v>
      </c>
      <c r="I383" s="358"/>
      <c r="J383" s="356">
        <f t="shared" si="31"/>
        <v>0</v>
      </c>
      <c r="K383" s="357">
        <f t="shared" si="32"/>
        <v>0</v>
      </c>
      <c r="L383" s="356">
        <f t="shared" si="33"/>
        <v>0</v>
      </c>
      <c r="M383" s="366"/>
      <c r="N383" s="323" t="str">
        <f t="shared" si="29"/>
        <v/>
      </c>
    </row>
    <row r="384" spans="1:14" s="324" customFormat="1">
      <c r="A384" s="609"/>
      <c r="B384" s="616"/>
      <c r="C384" s="608"/>
      <c r="D384" s="617"/>
      <c r="E384" s="606"/>
      <c r="F384" s="368"/>
      <c r="G384" s="358"/>
      <c r="H384" s="356">
        <f t="shared" si="30"/>
        <v>0</v>
      </c>
      <c r="I384" s="358"/>
      <c r="J384" s="356">
        <f t="shared" si="31"/>
        <v>0</v>
      </c>
      <c r="K384" s="357">
        <f t="shared" si="32"/>
        <v>0</v>
      </c>
      <c r="L384" s="356">
        <f t="shared" si="33"/>
        <v>0</v>
      </c>
      <c r="M384" s="366"/>
      <c r="N384" s="323" t="str">
        <f t="shared" si="29"/>
        <v/>
      </c>
    </row>
    <row r="385" spans="1:14" s="324" customFormat="1">
      <c r="A385" s="609"/>
      <c r="B385" s="616"/>
      <c r="C385" s="608"/>
      <c r="D385" s="617"/>
      <c r="E385" s="606"/>
      <c r="F385" s="368"/>
      <c r="G385" s="358"/>
      <c r="H385" s="356">
        <f t="shared" si="30"/>
        <v>0</v>
      </c>
      <c r="I385" s="358"/>
      <c r="J385" s="356">
        <f t="shared" si="31"/>
        <v>0</v>
      </c>
      <c r="K385" s="357">
        <f t="shared" si="32"/>
        <v>0</v>
      </c>
      <c r="L385" s="356">
        <f t="shared" si="33"/>
        <v>0</v>
      </c>
      <c r="M385" s="366"/>
      <c r="N385" s="323" t="str">
        <f t="shared" si="29"/>
        <v/>
      </c>
    </row>
    <row r="386" spans="1:14" s="324" customFormat="1">
      <c r="A386" s="609"/>
      <c r="B386" s="616"/>
      <c r="C386" s="608"/>
      <c r="D386" s="617"/>
      <c r="E386" s="606"/>
      <c r="F386" s="368"/>
      <c r="G386" s="358"/>
      <c r="H386" s="356">
        <f t="shared" si="30"/>
        <v>0</v>
      </c>
      <c r="I386" s="358"/>
      <c r="J386" s="356">
        <f t="shared" si="31"/>
        <v>0</v>
      </c>
      <c r="K386" s="357">
        <f t="shared" si="32"/>
        <v>0</v>
      </c>
      <c r="L386" s="356">
        <f t="shared" si="33"/>
        <v>0</v>
      </c>
      <c r="M386" s="366"/>
      <c r="N386" s="323" t="str">
        <f t="shared" si="29"/>
        <v/>
      </c>
    </row>
    <row r="387" spans="1:14" s="324" customFormat="1">
      <c r="A387" s="609"/>
      <c r="B387" s="616"/>
      <c r="C387" s="608"/>
      <c r="D387" s="617"/>
      <c r="E387" s="606"/>
      <c r="F387" s="368"/>
      <c r="G387" s="358"/>
      <c r="H387" s="356">
        <f t="shared" si="30"/>
        <v>0</v>
      </c>
      <c r="I387" s="358"/>
      <c r="J387" s="356">
        <f t="shared" si="31"/>
        <v>0</v>
      </c>
      <c r="K387" s="357">
        <f t="shared" si="32"/>
        <v>0</v>
      </c>
      <c r="L387" s="356">
        <f t="shared" si="33"/>
        <v>0</v>
      </c>
      <c r="M387" s="366"/>
      <c r="N387" s="323" t="str">
        <f t="shared" si="29"/>
        <v/>
      </c>
    </row>
    <row r="388" spans="1:14" s="324" customFormat="1">
      <c r="A388" s="609"/>
      <c r="B388" s="616"/>
      <c r="C388" s="608"/>
      <c r="D388" s="617"/>
      <c r="E388" s="606"/>
      <c r="F388" s="368"/>
      <c r="G388" s="358"/>
      <c r="H388" s="356">
        <f t="shared" si="30"/>
        <v>0</v>
      </c>
      <c r="I388" s="358"/>
      <c r="J388" s="356">
        <f t="shared" si="31"/>
        <v>0</v>
      </c>
      <c r="K388" s="357">
        <f t="shared" si="32"/>
        <v>0</v>
      </c>
      <c r="L388" s="356">
        <f t="shared" si="33"/>
        <v>0</v>
      </c>
      <c r="M388" s="366"/>
      <c r="N388" s="323" t="str">
        <f t="shared" si="29"/>
        <v/>
      </c>
    </row>
    <row r="389" spans="1:14" s="324" customFormat="1">
      <c r="A389" s="609"/>
      <c r="B389" s="616"/>
      <c r="C389" s="608"/>
      <c r="D389" s="617"/>
      <c r="E389" s="606"/>
      <c r="F389" s="368"/>
      <c r="G389" s="358"/>
      <c r="H389" s="356">
        <f t="shared" si="30"/>
        <v>0</v>
      </c>
      <c r="I389" s="358"/>
      <c r="J389" s="356">
        <f t="shared" si="31"/>
        <v>0</v>
      </c>
      <c r="K389" s="357">
        <f t="shared" si="32"/>
        <v>0</v>
      </c>
      <c r="L389" s="356">
        <f t="shared" si="33"/>
        <v>0</v>
      </c>
      <c r="M389" s="366"/>
      <c r="N389" s="323" t="str">
        <f t="shared" si="29"/>
        <v/>
      </c>
    </row>
    <row r="390" spans="1:14" s="324" customFormat="1">
      <c r="A390" s="609"/>
      <c r="B390" s="616"/>
      <c r="C390" s="608"/>
      <c r="D390" s="617"/>
      <c r="E390" s="606"/>
      <c r="F390" s="368"/>
      <c r="G390" s="358"/>
      <c r="H390" s="356">
        <f t="shared" si="30"/>
        <v>0</v>
      </c>
      <c r="I390" s="358"/>
      <c r="J390" s="356">
        <f t="shared" si="31"/>
        <v>0</v>
      </c>
      <c r="K390" s="357">
        <f t="shared" si="32"/>
        <v>0</v>
      </c>
      <c r="L390" s="356">
        <f t="shared" si="33"/>
        <v>0</v>
      </c>
      <c r="M390" s="366"/>
      <c r="N390" s="323" t="str">
        <f t="shared" si="29"/>
        <v/>
      </c>
    </row>
    <row r="391" spans="1:14" s="324" customFormat="1">
      <c r="A391" s="609"/>
      <c r="B391" s="616"/>
      <c r="C391" s="608"/>
      <c r="D391" s="617"/>
      <c r="E391" s="606"/>
      <c r="F391" s="368"/>
      <c r="G391" s="358"/>
      <c r="H391" s="356">
        <f t="shared" si="30"/>
        <v>0</v>
      </c>
      <c r="I391" s="358"/>
      <c r="J391" s="356">
        <f t="shared" si="31"/>
        <v>0</v>
      </c>
      <c r="K391" s="357">
        <f t="shared" si="32"/>
        <v>0</v>
      </c>
      <c r="L391" s="356">
        <f t="shared" si="33"/>
        <v>0</v>
      </c>
      <c r="M391" s="366"/>
      <c r="N391" s="323" t="str">
        <f t="shared" si="29"/>
        <v/>
      </c>
    </row>
    <row r="392" spans="1:14" s="324" customFormat="1">
      <c r="A392" s="609"/>
      <c r="B392" s="616"/>
      <c r="C392" s="608"/>
      <c r="D392" s="617"/>
      <c r="E392" s="606"/>
      <c r="F392" s="368"/>
      <c r="G392" s="358"/>
      <c r="H392" s="356">
        <f t="shared" si="30"/>
        <v>0</v>
      </c>
      <c r="I392" s="358"/>
      <c r="J392" s="356">
        <f t="shared" si="31"/>
        <v>0</v>
      </c>
      <c r="K392" s="357">
        <f t="shared" si="32"/>
        <v>0</v>
      </c>
      <c r="L392" s="356">
        <f t="shared" si="33"/>
        <v>0</v>
      </c>
      <c r="M392" s="366"/>
      <c r="N392" s="323" t="str">
        <f t="shared" si="29"/>
        <v/>
      </c>
    </row>
    <row r="393" spans="1:14" s="324" customFormat="1">
      <c r="A393" s="609"/>
      <c r="B393" s="616"/>
      <c r="C393" s="608"/>
      <c r="D393" s="617"/>
      <c r="E393" s="606"/>
      <c r="F393" s="368"/>
      <c r="G393" s="358"/>
      <c r="H393" s="356">
        <f t="shared" si="30"/>
        <v>0</v>
      </c>
      <c r="I393" s="358"/>
      <c r="J393" s="356">
        <f t="shared" si="31"/>
        <v>0</v>
      </c>
      <c r="K393" s="357">
        <f t="shared" si="32"/>
        <v>0</v>
      </c>
      <c r="L393" s="356">
        <f t="shared" si="33"/>
        <v>0</v>
      </c>
      <c r="M393" s="366"/>
      <c r="N393" s="323" t="str">
        <f t="shared" si="29"/>
        <v/>
      </c>
    </row>
    <row r="394" spans="1:14" s="324" customFormat="1">
      <c r="A394" s="609"/>
      <c r="B394" s="616"/>
      <c r="C394" s="608"/>
      <c r="D394" s="617"/>
      <c r="E394" s="606"/>
      <c r="F394" s="368"/>
      <c r="G394" s="358"/>
      <c r="H394" s="356">
        <f t="shared" si="30"/>
        <v>0</v>
      </c>
      <c r="I394" s="358"/>
      <c r="J394" s="356">
        <f t="shared" si="31"/>
        <v>0</v>
      </c>
      <c r="K394" s="357">
        <f t="shared" si="32"/>
        <v>0</v>
      </c>
      <c r="L394" s="356">
        <f t="shared" si="33"/>
        <v>0</v>
      </c>
      <c r="M394" s="366"/>
      <c r="N394" s="323" t="str">
        <f t="shared" si="29"/>
        <v/>
      </c>
    </row>
    <row r="395" spans="1:14" s="324" customFormat="1">
      <c r="A395" s="609"/>
      <c r="B395" s="616"/>
      <c r="C395" s="608"/>
      <c r="D395" s="617"/>
      <c r="E395" s="606"/>
      <c r="F395" s="368"/>
      <c r="G395" s="358"/>
      <c r="H395" s="356">
        <f t="shared" si="30"/>
        <v>0</v>
      </c>
      <c r="I395" s="358"/>
      <c r="J395" s="356">
        <f t="shared" si="31"/>
        <v>0</v>
      </c>
      <c r="K395" s="357">
        <f t="shared" si="32"/>
        <v>0</v>
      </c>
      <c r="L395" s="356">
        <f t="shared" si="33"/>
        <v>0</v>
      </c>
      <c r="M395" s="366"/>
      <c r="N395" s="323" t="str">
        <f t="shared" si="29"/>
        <v/>
      </c>
    </row>
    <row r="396" spans="1:14" s="324" customFormat="1">
      <c r="A396" s="609"/>
      <c r="B396" s="616"/>
      <c r="C396" s="608"/>
      <c r="D396" s="617"/>
      <c r="E396" s="606"/>
      <c r="F396" s="368"/>
      <c r="G396" s="358"/>
      <c r="H396" s="356">
        <f t="shared" si="30"/>
        <v>0</v>
      </c>
      <c r="I396" s="358"/>
      <c r="J396" s="356">
        <f t="shared" si="31"/>
        <v>0</v>
      </c>
      <c r="K396" s="357">
        <f t="shared" si="32"/>
        <v>0</v>
      </c>
      <c r="L396" s="356">
        <f t="shared" si="33"/>
        <v>0</v>
      </c>
      <c r="M396" s="366"/>
      <c r="N396" s="323" t="str">
        <f t="shared" si="29"/>
        <v/>
      </c>
    </row>
    <row r="397" spans="1:14" s="324" customFormat="1">
      <c r="A397" s="609"/>
      <c r="B397" s="616"/>
      <c r="C397" s="608"/>
      <c r="D397" s="617"/>
      <c r="E397" s="606"/>
      <c r="F397" s="368"/>
      <c r="G397" s="358"/>
      <c r="H397" s="356">
        <f t="shared" si="30"/>
        <v>0</v>
      </c>
      <c r="I397" s="358"/>
      <c r="J397" s="356">
        <f t="shared" si="31"/>
        <v>0</v>
      </c>
      <c r="K397" s="357">
        <f t="shared" si="32"/>
        <v>0</v>
      </c>
      <c r="L397" s="356">
        <f t="shared" si="33"/>
        <v>0</v>
      </c>
      <c r="M397" s="366"/>
      <c r="N397" s="323" t="str">
        <f t="shared" si="29"/>
        <v/>
      </c>
    </row>
    <row r="398" spans="1:14" s="324" customFormat="1">
      <c r="A398" s="609"/>
      <c r="B398" s="616"/>
      <c r="C398" s="608"/>
      <c r="D398" s="617"/>
      <c r="E398" s="606"/>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609"/>
      <c r="B399" s="616"/>
      <c r="C399" s="608"/>
      <c r="D399" s="617"/>
      <c r="E399" s="606"/>
      <c r="F399" s="368"/>
      <c r="G399" s="358"/>
      <c r="H399" s="356">
        <f t="shared" si="30"/>
        <v>0</v>
      </c>
      <c r="I399" s="358"/>
      <c r="J399" s="356">
        <f t="shared" si="31"/>
        <v>0</v>
      </c>
      <c r="K399" s="357">
        <f t="shared" si="32"/>
        <v>0</v>
      </c>
      <c r="L399" s="356">
        <f t="shared" si="33"/>
        <v>0</v>
      </c>
      <c r="M399" s="366"/>
      <c r="N399" s="323" t="str">
        <f t="shared" si="34"/>
        <v/>
      </c>
    </row>
    <row r="400" spans="1:14" s="324" customFormat="1">
      <c r="A400" s="609"/>
      <c r="B400" s="616"/>
      <c r="C400" s="608"/>
      <c r="D400" s="617"/>
      <c r="E400" s="606"/>
      <c r="F400" s="368"/>
      <c r="G400" s="358"/>
      <c r="H400" s="356">
        <f t="shared" si="30"/>
        <v>0</v>
      </c>
      <c r="I400" s="358"/>
      <c r="J400" s="356">
        <f t="shared" si="31"/>
        <v>0</v>
      </c>
      <c r="K400" s="357">
        <f t="shared" si="32"/>
        <v>0</v>
      </c>
      <c r="L400" s="356">
        <f t="shared" si="33"/>
        <v>0</v>
      </c>
      <c r="M400" s="366"/>
      <c r="N400" s="323" t="str">
        <f t="shared" si="34"/>
        <v/>
      </c>
    </row>
    <row r="401" spans="1:15" s="324" customFormat="1">
      <c r="A401" s="609"/>
      <c r="B401" s="616"/>
      <c r="C401" s="608"/>
      <c r="D401" s="617"/>
      <c r="E401" s="606"/>
      <c r="F401" s="368"/>
      <c r="G401" s="358"/>
      <c r="H401" s="356">
        <f t="shared" si="30"/>
        <v>0</v>
      </c>
      <c r="I401" s="358"/>
      <c r="J401" s="356">
        <f t="shared" si="31"/>
        <v>0</v>
      </c>
      <c r="K401" s="357">
        <f t="shared" si="32"/>
        <v>0</v>
      </c>
      <c r="L401" s="356">
        <f t="shared" si="33"/>
        <v>0</v>
      </c>
      <c r="M401" s="366"/>
      <c r="N401" s="323" t="str">
        <f t="shared" si="34"/>
        <v/>
      </c>
    </row>
    <row r="402" spans="1:15" s="324" customFormat="1">
      <c r="A402" s="609"/>
      <c r="B402" s="616"/>
      <c r="C402" s="608"/>
      <c r="D402" s="617"/>
      <c r="E402" s="606"/>
      <c r="F402" s="368"/>
      <c r="G402" s="358"/>
      <c r="H402" s="356">
        <f t="shared" si="30"/>
        <v>0</v>
      </c>
      <c r="I402" s="358"/>
      <c r="J402" s="356">
        <f t="shared" si="31"/>
        <v>0</v>
      </c>
      <c r="K402" s="357">
        <f t="shared" si="32"/>
        <v>0</v>
      </c>
      <c r="L402" s="356">
        <f t="shared" si="33"/>
        <v>0</v>
      </c>
      <c r="M402" s="366"/>
      <c r="N402" s="323" t="str">
        <f t="shared" si="34"/>
        <v/>
      </c>
    </row>
    <row r="403" spans="1:15" s="324" customFormat="1">
      <c r="A403" s="609"/>
      <c r="B403" s="616"/>
      <c r="C403" s="608"/>
      <c r="D403" s="617"/>
      <c r="E403" s="606"/>
      <c r="F403" s="368"/>
      <c r="G403" s="358"/>
      <c r="H403" s="356">
        <f t="shared" si="30"/>
        <v>0</v>
      </c>
      <c r="I403" s="358"/>
      <c r="J403" s="356">
        <f t="shared" si="31"/>
        <v>0</v>
      </c>
      <c r="K403" s="357">
        <f t="shared" si="32"/>
        <v>0</v>
      </c>
      <c r="L403" s="356">
        <f t="shared" si="33"/>
        <v>0</v>
      </c>
      <c r="M403" s="366"/>
      <c r="N403" s="323" t="str">
        <f t="shared" si="34"/>
        <v/>
      </c>
    </row>
    <row r="404" spans="1:15" s="324" customFormat="1">
      <c r="A404" s="609"/>
      <c r="B404" s="616"/>
      <c r="C404" s="608"/>
      <c r="D404" s="617"/>
      <c r="E404" s="606"/>
      <c r="F404" s="368"/>
      <c r="G404" s="358"/>
      <c r="H404" s="356">
        <f t="shared" si="30"/>
        <v>0</v>
      </c>
      <c r="I404" s="358"/>
      <c r="J404" s="356">
        <f t="shared" si="31"/>
        <v>0</v>
      </c>
      <c r="K404" s="357">
        <f t="shared" si="32"/>
        <v>0</v>
      </c>
      <c r="L404" s="356">
        <f t="shared" si="33"/>
        <v>0</v>
      </c>
      <c r="M404" s="366"/>
      <c r="N404" s="323" t="str">
        <f t="shared" si="34"/>
        <v/>
      </c>
    </row>
    <row r="405" spans="1:15" s="324" customFormat="1">
      <c r="A405" s="609"/>
      <c r="B405" s="616"/>
      <c r="C405" s="608"/>
      <c r="D405" s="617"/>
      <c r="E405" s="606"/>
      <c r="F405" s="368"/>
      <c r="G405" s="358"/>
      <c r="H405" s="356">
        <f t="shared" si="30"/>
        <v>0</v>
      </c>
      <c r="I405" s="358"/>
      <c r="J405" s="356">
        <f t="shared" si="31"/>
        <v>0</v>
      </c>
      <c r="K405" s="357">
        <f t="shared" si="32"/>
        <v>0</v>
      </c>
      <c r="L405" s="356">
        <f t="shared" si="33"/>
        <v>0</v>
      </c>
      <c r="M405" s="366"/>
      <c r="N405" s="323" t="str">
        <f t="shared" si="34"/>
        <v/>
      </c>
    </row>
    <row r="406" spans="1:15" s="324" customFormat="1">
      <c r="A406" s="609"/>
      <c r="B406" s="616"/>
      <c r="C406" s="608"/>
      <c r="D406" s="617"/>
      <c r="E406" s="606"/>
      <c r="F406" s="368"/>
      <c r="G406" s="358"/>
      <c r="H406" s="356">
        <f t="shared" si="30"/>
        <v>0</v>
      </c>
      <c r="I406" s="358"/>
      <c r="J406" s="356">
        <f t="shared" si="31"/>
        <v>0</v>
      </c>
      <c r="K406" s="357">
        <f t="shared" si="32"/>
        <v>0</v>
      </c>
      <c r="L406" s="356">
        <f t="shared" si="33"/>
        <v>0</v>
      </c>
      <c r="M406" s="366"/>
      <c r="N406" s="323" t="str">
        <f t="shared" si="34"/>
        <v/>
      </c>
    </row>
    <row r="407" spans="1:15" s="324" customFormat="1">
      <c r="A407" s="609"/>
      <c r="B407" s="616"/>
      <c r="C407" s="608"/>
      <c r="D407" s="617"/>
      <c r="E407" s="606"/>
      <c r="F407" s="368"/>
      <c r="G407" s="358"/>
      <c r="H407" s="356">
        <f t="shared" si="30"/>
        <v>0</v>
      </c>
      <c r="I407" s="358"/>
      <c r="J407" s="356">
        <f t="shared" si="31"/>
        <v>0</v>
      </c>
      <c r="K407" s="357">
        <f t="shared" si="32"/>
        <v>0</v>
      </c>
      <c r="L407" s="356">
        <f t="shared" si="33"/>
        <v>0</v>
      </c>
      <c r="M407" s="366"/>
      <c r="N407" s="323" t="str">
        <f t="shared" si="34"/>
        <v/>
      </c>
    </row>
    <row r="408" spans="1:15" s="324" customFormat="1">
      <c r="A408" s="609"/>
      <c r="B408" s="616"/>
      <c r="C408" s="608"/>
      <c r="D408" s="617"/>
      <c r="E408" s="606"/>
      <c r="F408" s="368"/>
      <c r="G408" s="358"/>
      <c r="H408" s="356">
        <f t="shared" si="30"/>
        <v>0</v>
      </c>
      <c r="I408" s="358"/>
      <c r="J408" s="356">
        <f t="shared" si="31"/>
        <v>0</v>
      </c>
      <c r="K408" s="357">
        <f t="shared" si="32"/>
        <v>0</v>
      </c>
      <c r="L408" s="356">
        <f t="shared" si="33"/>
        <v>0</v>
      </c>
      <c r="M408" s="366"/>
      <c r="N408" s="323" t="str">
        <f t="shared" si="34"/>
        <v/>
      </c>
    </row>
    <row r="409" spans="1:15" s="324" customFormat="1">
      <c r="A409" s="609"/>
      <c r="B409" s="616"/>
      <c r="C409" s="608"/>
      <c r="D409" s="617"/>
      <c r="E409" s="606"/>
      <c r="F409" s="368"/>
      <c r="G409" s="358"/>
      <c r="H409" s="356">
        <f t="shared" si="30"/>
        <v>0</v>
      </c>
      <c r="I409" s="358"/>
      <c r="J409" s="356">
        <f t="shared" si="31"/>
        <v>0</v>
      </c>
      <c r="K409" s="357">
        <f t="shared" si="32"/>
        <v>0</v>
      </c>
      <c r="L409" s="356">
        <f t="shared" si="33"/>
        <v>0</v>
      </c>
      <c r="M409" s="366"/>
      <c r="N409" s="323" t="str">
        <f t="shared" si="34"/>
        <v/>
      </c>
    </row>
    <row r="410" spans="1:15" s="324" customFormat="1">
      <c r="A410" s="609"/>
      <c r="B410" s="616"/>
      <c r="C410" s="608"/>
      <c r="D410" s="617"/>
      <c r="E410" s="606"/>
      <c r="F410" s="368"/>
      <c r="G410" s="358"/>
      <c r="H410" s="356">
        <f t="shared" si="30"/>
        <v>0</v>
      </c>
      <c r="I410" s="358"/>
      <c r="J410" s="356">
        <f t="shared" si="31"/>
        <v>0</v>
      </c>
      <c r="K410" s="357">
        <f t="shared" si="32"/>
        <v>0</v>
      </c>
      <c r="L410" s="356">
        <f t="shared" si="33"/>
        <v>0</v>
      </c>
      <c r="M410" s="366"/>
      <c r="N410" s="323" t="str">
        <f t="shared" si="34"/>
        <v/>
      </c>
    </row>
    <row r="411" spans="1:15" s="324" customFormat="1">
      <c r="A411" s="609"/>
      <c r="B411" s="616"/>
      <c r="C411" s="608"/>
      <c r="D411" s="617"/>
      <c r="E411" s="606"/>
      <c r="F411" s="368"/>
      <c r="G411" s="358"/>
      <c r="H411" s="356">
        <f t="shared" si="30"/>
        <v>0</v>
      </c>
      <c r="I411" s="358"/>
      <c r="J411" s="356">
        <f t="shared" si="31"/>
        <v>0</v>
      </c>
      <c r="K411" s="357">
        <f t="shared" si="32"/>
        <v>0</v>
      </c>
      <c r="L411" s="356">
        <f t="shared" si="33"/>
        <v>0</v>
      </c>
      <c r="M411" s="366"/>
      <c r="N411" s="323" t="str">
        <f t="shared" si="34"/>
        <v/>
      </c>
    </row>
    <row r="412" spans="1:15" s="324" customFormat="1">
      <c r="A412" s="609"/>
      <c r="B412" s="616"/>
      <c r="C412" s="608"/>
      <c r="D412" s="617"/>
      <c r="E412" s="606"/>
      <c r="F412" s="368"/>
      <c r="G412" s="358"/>
      <c r="H412" s="356">
        <f t="shared" si="30"/>
        <v>0</v>
      </c>
      <c r="I412" s="358"/>
      <c r="J412" s="356">
        <f t="shared" si="31"/>
        <v>0</v>
      </c>
      <c r="K412" s="357">
        <f t="shared" si="32"/>
        <v>0</v>
      </c>
      <c r="L412" s="356">
        <f t="shared" si="33"/>
        <v>0</v>
      </c>
      <c r="M412" s="366"/>
      <c r="N412" s="323" t="str">
        <f t="shared" si="34"/>
        <v/>
      </c>
    </row>
    <row r="413" spans="1:15" s="324" customFormat="1">
      <c r="A413" s="609"/>
      <c r="B413" s="616"/>
      <c r="C413" s="608"/>
      <c r="D413" s="617"/>
      <c r="E413" s="606"/>
      <c r="F413" s="368"/>
      <c r="G413" s="358"/>
      <c r="H413" s="356">
        <f t="shared" si="30"/>
        <v>0</v>
      </c>
      <c r="I413" s="358"/>
      <c r="J413" s="356">
        <f t="shared" si="31"/>
        <v>0</v>
      </c>
      <c r="K413" s="357">
        <f t="shared" si="32"/>
        <v>0</v>
      </c>
      <c r="L413" s="356">
        <f t="shared" si="33"/>
        <v>0</v>
      </c>
      <c r="M413" s="366"/>
      <c r="N413" s="323" t="str">
        <f t="shared" si="34"/>
        <v/>
      </c>
    </row>
    <row r="414" spans="1:15" s="324" customFormat="1">
      <c r="A414" s="609"/>
      <c r="B414" s="616"/>
      <c r="C414" s="608"/>
      <c r="D414" s="617"/>
      <c r="E414" s="606"/>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609"/>
      <c r="B415" s="616"/>
      <c r="C415" s="608"/>
      <c r="D415" s="617"/>
      <c r="E415" s="606"/>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867" t="s">
        <v>256</v>
      </c>
      <c r="B416" s="868" t="s">
        <v>272</v>
      </c>
      <c r="C416" s="869"/>
      <c r="D416" s="870" t="s">
        <v>270</v>
      </c>
      <c r="E416" s="871" t="s">
        <v>256</v>
      </c>
      <c r="F416" s="349" t="s">
        <v>255</v>
      </c>
      <c r="G416" s="348" t="s">
        <v>255</v>
      </c>
      <c r="H416" s="347">
        <f>SUMIFS(H366:H415,$A366:$A415,"設備費")</f>
        <v>0</v>
      </c>
      <c r="I416" s="348" t="s">
        <v>256</v>
      </c>
      <c r="J416" s="347">
        <f>SUMIFS(J366:J415,$A366:$A415,"設備費")</f>
        <v>0</v>
      </c>
      <c r="K416" s="348" t="s">
        <v>256</v>
      </c>
      <c r="L416" s="347">
        <f>SUMIFS(L366:L415,$A366:$A415,"設備費")</f>
        <v>0</v>
      </c>
      <c r="M416" s="346" t="s">
        <v>255</v>
      </c>
      <c r="N416" s="323" t="str">
        <f t="shared" si="34"/>
        <v/>
      </c>
      <c r="O416" s="324" t="s">
        <v>265</v>
      </c>
    </row>
    <row r="417" spans="1:17" s="324" customFormat="1">
      <c r="A417" s="872" t="s">
        <v>256</v>
      </c>
      <c r="B417" s="873" t="s">
        <v>271</v>
      </c>
      <c r="C417" s="874"/>
      <c r="D417" s="875" t="s">
        <v>270</v>
      </c>
      <c r="E417" s="876" t="s">
        <v>256</v>
      </c>
      <c r="F417" s="340" t="s">
        <v>255</v>
      </c>
      <c r="G417" s="339" t="s">
        <v>255</v>
      </c>
      <c r="H417" s="338">
        <f>SUMIFS(H366:H415,$A366:$A415,"工事費")</f>
        <v>0</v>
      </c>
      <c r="I417" s="339" t="s">
        <v>256</v>
      </c>
      <c r="J417" s="338">
        <f>SUMIFS(J366:J415,$A366:$A415,"工事費")</f>
        <v>0</v>
      </c>
      <c r="K417" s="339" t="s">
        <v>256</v>
      </c>
      <c r="L417" s="338">
        <f>SUMIFS(L366:L415,$A366:$A415,"工事費")</f>
        <v>0</v>
      </c>
      <c r="M417" s="337" t="s">
        <v>255</v>
      </c>
      <c r="N417" s="323" t="str">
        <f t="shared" si="34"/>
        <v/>
      </c>
      <c r="O417" s="336" t="s">
        <v>262</v>
      </c>
      <c r="P417" s="336" t="s">
        <v>261</v>
      </c>
      <c r="Q417" s="336" t="s">
        <v>260</v>
      </c>
    </row>
    <row r="418" spans="1:17" s="324" customFormat="1" ht="14.25" thickBot="1">
      <c r="A418" s="877" t="s">
        <v>256</v>
      </c>
      <c r="B418" s="878" t="s">
        <v>269</v>
      </c>
      <c r="C418" s="879"/>
      <c r="D418" s="880" t="s">
        <v>4</v>
      </c>
      <c r="E418" s="881" t="s">
        <v>256</v>
      </c>
      <c r="F418" s="330" t="s">
        <v>255</v>
      </c>
      <c r="G418" s="328" t="s">
        <v>255</v>
      </c>
      <c r="H418" s="329">
        <f>SUM(H366:H415)</f>
        <v>0</v>
      </c>
      <c r="I418" s="328" t="s">
        <v>256</v>
      </c>
      <c r="J418" s="329">
        <f>SUM(J366:J415)</f>
        <v>0</v>
      </c>
      <c r="K418" s="328" t="s">
        <v>256</v>
      </c>
      <c r="L418" s="327">
        <f>SUM(L366:L415)</f>
        <v>0</v>
      </c>
      <c r="M418" s="326" t="s">
        <v>255</v>
      </c>
      <c r="N418" s="323" t="str">
        <f t="shared" si="34"/>
        <v/>
      </c>
      <c r="O418" s="325" t="str">
        <f>IF(SUM(H416:H417)=H418,"","入力ミス")</f>
        <v/>
      </c>
      <c r="P418" s="325" t="str">
        <f>IF(SUM(J416:J417)=J418,"","入力ミス")</f>
        <v/>
      </c>
      <c r="Q418" s="325" t="str">
        <f>IF(SUM(L416:L417)=L418,"","入力ミス")</f>
        <v/>
      </c>
    </row>
    <row r="419" spans="1:17" s="324" customFormat="1">
      <c r="A419" s="882"/>
      <c r="B419" s="618" t="s">
        <v>1167</v>
      </c>
      <c r="C419" s="619"/>
      <c r="D419" s="883" t="s">
        <v>268</v>
      </c>
      <c r="E419" s="884"/>
      <c r="F419" s="338"/>
      <c r="G419" s="373"/>
      <c r="H419" s="356"/>
      <c r="I419" s="373"/>
      <c r="J419" s="356"/>
      <c r="K419" s="373"/>
      <c r="L419" s="372"/>
      <c r="M419" s="371"/>
      <c r="N419" s="323" t="str">
        <f t="shared" si="34"/>
        <v/>
      </c>
    </row>
    <row r="420" spans="1:17" s="324" customFormat="1">
      <c r="A420" s="609"/>
      <c r="B420" s="614"/>
      <c r="C420" s="608"/>
      <c r="D420" s="615"/>
      <c r="E420" s="606"/>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609"/>
      <c r="B421" s="616"/>
      <c r="C421" s="608"/>
      <c r="D421" s="617"/>
      <c r="E421" s="606"/>
      <c r="F421" s="368"/>
      <c r="G421" s="358"/>
      <c r="H421" s="356">
        <f t="shared" si="35"/>
        <v>0</v>
      </c>
      <c r="I421" s="358"/>
      <c r="J421" s="356">
        <f t="shared" si="36"/>
        <v>0</v>
      </c>
      <c r="K421" s="357">
        <f t="shared" si="37"/>
        <v>0</v>
      </c>
      <c r="L421" s="356">
        <f t="shared" si="38"/>
        <v>0</v>
      </c>
      <c r="M421" s="366"/>
      <c r="N421" s="323" t="str">
        <f t="shared" si="34"/>
        <v/>
      </c>
    </row>
    <row r="422" spans="1:17" s="324" customFormat="1">
      <c r="A422" s="609"/>
      <c r="B422" s="616"/>
      <c r="C422" s="608"/>
      <c r="D422" s="617"/>
      <c r="E422" s="606"/>
      <c r="F422" s="368"/>
      <c r="G422" s="358"/>
      <c r="H422" s="356">
        <f t="shared" si="35"/>
        <v>0</v>
      </c>
      <c r="I422" s="358"/>
      <c r="J422" s="356">
        <f t="shared" si="36"/>
        <v>0</v>
      </c>
      <c r="K422" s="357">
        <f t="shared" si="37"/>
        <v>0</v>
      </c>
      <c r="L422" s="356">
        <f t="shared" si="38"/>
        <v>0</v>
      </c>
      <c r="M422" s="366"/>
      <c r="N422" s="323" t="str">
        <f t="shared" si="34"/>
        <v/>
      </c>
    </row>
    <row r="423" spans="1:17" s="324" customFormat="1">
      <c r="A423" s="609"/>
      <c r="B423" s="616"/>
      <c r="C423" s="608"/>
      <c r="D423" s="617"/>
      <c r="E423" s="606"/>
      <c r="F423" s="368"/>
      <c r="G423" s="358"/>
      <c r="H423" s="356">
        <f t="shared" si="35"/>
        <v>0</v>
      </c>
      <c r="I423" s="358"/>
      <c r="J423" s="356">
        <f t="shared" si="36"/>
        <v>0</v>
      </c>
      <c r="K423" s="357">
        <f t="shared" si="37"/>
        <v>0</v>
      </c>
      <c r="L423" s="356">
        <f t="shared" si="38"/>
        <v>0</v>
      </c>
      <c r="M423" s="366"/>
      <c r="N423" s="323" t="str">
        <f t="shared" si="34"/>
        <v/>
      </c>
    </row>
    <row r="424" spans="1:17" s="324" customFormat="1">
      <c r="A424" s="609"/>
      <c r="B424" s="616"/>
      <c r="C424" s="608"/>
      <c r="D424" s="617"/>
      <c r="E424" s="606"/>
      <c r="F424" s="368"/>
      <c r="G424" s="358"/>
      <c r="H424" s="356">
        <f t="shared" si="35"/>
        <v>0</v>
      </c>
      <c r="I424" s="358"/>
      <c r="J424" s="356">
        <f t="shared" si="36"/>
        <v>0</v>
      </c>
      <c r="K424" s="357">
        <f t="shared" si="37"/>
        <v>0</v>
      </c>
      <c r="L424" s="356">
        <f t="shared" si="38"/>
        <v>0</v>
      </c>
      <c r="M424" s="366"/>
      <c r="N424" s="323" t="str">
        <f t="shared" si="34"/>
        <v/>
      </c>
    </row>
    <row r="425" spans="1:17" s="324" customFormat="1">
      <c r="A425" s="609"/>
      <c r="B425" s="616"/>
      <c r="C425" s="608"/>
      <c r="D425" s="617"/>
      <c r="E425" s="606"/>
      <c r="F425" s="368"/>
      <c r="G425" s="358"/>
      <c r="H425" s="356">
        <f t="shared" si="35"/>
        <v>0</v>
      </c>
      <c r="I425" s="358"/>
      <c r="J425" s="356">
        <f t="shared" si="36"/>
        <v>0</v>
      </c>
      <c r="K425" s="357">
        <f t="shared" si="37"/>
        <v>0</v>
      </c>
      <c r="L425" s="356">
        <f t="shared" si="38"/>
        <v>0</v>
      </c>
      <c r="M425" s="366"/>
      <c r="N425" s="323" t="str">
        <f t="shared" si="34"/>
        <v/>
      </c>
    </row>
    <row r="426" spans="1:17" s="324" customFormat="1">
      <c r="A426" s="609"/>
      <c r="B426" s="616"/>
      <c r="C426" s="608"/>
      <c r="D426" s="617"/>
      <c r="E426" s="606"/>
      <c r="F426" s="368"/>
      <c r="G426" s="358"/>
      <c r="H426" s="356">
        <f t="shared" si="35"/>
        <v>0</v>
      </c>
      <c r="I426" s="358"/>
      <c r="J426" s="356">
        <f t="shared" si="36"/>
        <v>0</v>
      </c>
      <c r="K426" s="357">
        <f t="shared" si="37"/>
        <v>0</v>
      </c>
      <c r="L426" s="356">
        <f t="shared" si="38"/>
        <v>0</v>
      </c>
      <c r="M426" s="366"/>
      <c r="N426" s="323" t="str">
        <f t="shared" si="34"/>
        <v/>
      </c>
    </row>
    <row r="427" spans="1:17" s="324" customFormat="1">
      <c r="A427" s="609"/>
      <c r="B427" s="616"/>
      <c r="C427" s="608"/>
      <c r="D427" s="617"/>
      <c r="E427" s="606"/>
      <c r="F427" s="368"/>
      <c r="G427" s="358"/>
      <c r="H427" s="356">
        <f t="shared" si="35"/>
        <v>0</v>
      </c>
      <c r="I427" s="358"/>
      <c r="J427" s="356">
        <f t="shared" si="36"/>
        <v>0</v>
      </c>
      <c r="K427" s="357">
        <f t="shared" si="37"/>
        <v>0</v>
      </c>
      <c r="L427" s="356">
        <f t="shared" si="38"/>
        <v>0</v>
      </c>
      <c r="M427" s="366"/>
      <c r="N427" s="323" t="str">
        <f t="shared" si="34"/>
        <v/>
      </c>
    </row>
    <row r="428" spans="1:17" s="324" customFormat="1">
      <c r="A428" s="609"/>
      <c r="B428" s="616"/>
      <c r="C428" s="608"/>
      <c r="D428" s="617"/>
      <c r="E428" s="606"/>
      <c r="F428" s="368"/>
      <c r="G428" s="358"/>
      <c r="H428" s="356">
        <f t="shared" si="35"/>
        <v>0</v>
      </c>
      <c r="I428" s="358"/>
      <c r="J428" s="356">
        <f t="shared" si="36"/>
        <v>0</v>
      </c>
      <c r="K428" s="357">
        <f t="shared" si="37"/>
        <v>0</v>
      </c>
      <c r="L428" s="356">
        <f t="shared" si="38"/>
        <v>0</v>
      </c>
      <c r="M428" s="366"/>
      <c r="N428" s="323" t="str">
        <f t="shared" si="34"/>
        <v/>
      </c>
    </row>
    <row r="429" spans="1:17" s="324" customFormat="1">
      <c r="A429" s="609"/>
      <c r="B429" s="616"/>
      <c r="C429" s="608"/>
      <c r="D429" s="617"/>
      <c r="E429" s="606"/>
      <c r="F429" s="368"/>
      <c r="G429" s="358"/>
      <c r="H429" s="356">
        <f t="shared" si="35"/>
        <v>0</v>
      </c>
      <c r="I429" s="358"/>
      <c r="J429" s="356">
        <f t="shared" si="36"/>
        <v>0</v>
      </c>
      <c r="K429" s="357">
        <f t="shared" si="37"/>
        <v>0</v>
      </c>
      <c r="L429" s="356">
        <f t="shared" si="38"/>
        <v>0</v>
      </c>
      <c r="M429" s="366"/>
      <c r="N429" s="323" t="str">
        <f t="shared" si="34"/>
        <v/>
      </c>
    </row>
    <row r="430" spans="1:17" s="324" customFormat="1">
      <c r="A430" s="609"/>
      <c r="B430" s="616"/>
      <c r="C430" s="608"/>
      <c r="D430" s="617"/>
      <c r="E430" s="606"/>
      <c r="F430" s="368"/>
      <c r="G430" s="358"/>
      <c r="H430" s="356">
        <f t="shared" si="35"/>
        <v>0</v>
      </c>
      <c r="I430" s="358"/>
      <c r="J430" s="356">
        <f t="shared" si="36"/>
        <v>0</v>
      </c>
      <c r="K430" s="357">
        <f t="shared" si="37"/>
        <v>0</v>
      </c>
      <c r="L430" s="356">
        <f t="shared" si="38"/>
        <v>0</v>
      </c>
      <c r="M430" s="366"/>
      <c r="N430" s="323" t="str">
        <f t="shared" si="34"/>
        <v/>
      </c>
    </row>
    <row r="431" spans="1:17" s="324" customFormat="1">
      <c r="A431" s="609"/>
      <c r="B431" s="616"/>
      <c r="C431" s="608"/>
      <c r="D431" s="617"/>
      <c r="E431" s="606"/>
      <c r="F431" s="368"/>
      <c r="G431" s="358"/>
      <c r="H431" s="356">
        <f t="shared" si="35"/>
        <v>0</v>
      </c>
      <c r="I431" s="358"/>
      <c r="J431" s="356">
        <f t="shared" si="36"/>
        <v>0</v>
      </c>
      <c r="K431" s="357">
        <f t="shared" si="37"/>
        <v>0</v>
      </c>
      <c r="L431" s="356">
        <f t="shared" si="38"/>
        <v>0</v>
      </c>
      <c r="M431" s="366"/>
      <c r="N431" s="323" t="str">
        <f t="shared" si="34"/>
        <v/>
      </c>
    </row>
    <row r="432" spans="1:17" s="324" customFormat="1">
      <c r="A432" s="609"/>
      <c r="B432" s="616"/>
      <c r="C432" s="608"/>
      <c r="D432" s="617"/>
      <c r="E432" s="606"/>
      <c r="F432" s="368"/>
      <c r="G432" s="358"/>
      <c r="H432" s="356">
        <f t="shared" si="35"/>
        <v>0</v>
      </c>
      <c r="I432" s="358"/>
      <c r="J432" s="356">
        <f t="shared" si="36"/>
        <v>0</v>
      </c>
      <c r="K432" s="357">
        <f t="shared" si="37"/>
        <v>0</v>
      </c>
      <c r="L432" s="356">
        <f t="shared" si="38"/>
        <v>0</v>
      </c>
      <c r="M432" s="366"/>
      <c r="N432" s="323" t="str">
        <f t="shared" si="34"/>
        <v/>
      </c>
    </row>
    <row r="433" spans="1:14" s="324" customFormat="1">
      <c r="A433" s="609"/>
      <c r="B433" s="616"/>
      <c r="C433" s="608"/>
      <c r="D433" s="617"/>
      <c r="E433" s="606"/>
      <c r="F433" s="368"/>
      <c r="G433" s="358"/>
      <c r="H433" s="356">
        <f t="shared" si="35"/>
        <v>0</v>
      </c>
      <c r="I433" s="358"/>
      <c r="J433" s="356">
        <f t="shared" si="36"/>
        <v>0</v>
      </c>
      <c r="K433" s="357">
        <f t="shared" si="37"/>
        <v>0</v>
      </c>
      <c r="L433" s="356">
        <f t="shared" si="38"/>
        <v>0</v>
      </c>
      <c r="M433" s="366"/>
      <c r="N433" s="323" t="str">
        <f t="shared" si="34"/>
        <v/>
      </c>
    </row>
    <row r="434" spans="1:14" s="324" customFormat="1">
      <c r="A434" s="609"/>
      <c r="B434" s="616"/>
      <c r="C434" s="608"/>
      <c r="D434" s="617"/>
      <c r="E434" s="606"/>
      <c r="F434" s="368"/>
      <c r="G434" s="358"/>
      <c r="H434" s="356">
        <f t="shared" si="35"/>
        <v>0</v>
      </c>
      <c r="I434" s="358"/>
      <c r="J434" s="356">
        <f t="shared" si="36"/>
        <v>0</v>
      </c>
      <c r="K434" s="357">
        <f t="shared" si="37"/>
        <v>0</v>
      </c>
      <c r="L434" s="356">
        <f t="shared" si="38"/>
        <v>0</v>
      </c>
      <c r="M434" s="366"/>
      <c r="N434" s="323" t="str">
        <f t="shared" si="34"/>
        <v/>
      </c>
    </row>
    <row r="435" spans="1:14" s="324" customFormat="1">
      <c r="A435" s="609"/>
      <c r="B435" s="616"/>
      <c r="C435" s="608"/>
      <c r="D435" s="617"/>
      <c r="E435" s="606"/>
      <c r="F435" s="368"/>
      <c r="G435" s="358"/>
      <c r="H435" s="356">
        <f t="shared" si="35"/>
        <v>0</v>
      </c>
      <c r="I435" s="358"/>
      <c r="J435" s="356">
        <f t="shared" si="36"/>
        <v>0</v>
      </c>
      <c r="K435" s="357">
        <f t="shared" si="37"/>
        <v>0</v>
      </c>
      <c r="L435" s="356">
        <f t="shared" si="38"/>
        <v>0</v>
      </c>
      <c r="M435" s="366"/>
      <c r="N435" s="323" t="str">
        <f t="shared" si="34"/>
        <v/>
      </c>
    </row>
    <row r="436" spans="1:14" s="324" customFormat="1">
      <c r="A436" s="609"/>
      <c r="B436" s="616"/>
      <c r="C436" s="608"/>
      <c r="D436" s="617"/>
      <c r="E436" s="606"/>
      <c r="F436" s="368"/>
      <c r="G436" s="358"/>
      <c r="H436" s="356">
        <f t="shared" si="35"/>
        <v>0</v>
      </c>
      <c r="I436" s="358"/>
      <c r="J436" s="356">
        <f t="shared" si="36"/>
        <v>0</v>
      </c>
      <c r="K436" s="357">
        <f t="shared" si="37"/>
        <v>0</v>
      </c>
      <c r="L436" s="356">
        <f t="shared" si="38"/>
        <v>0</v>
      </c>
      <c r="M436" s="366"/>
      <c r="N436" s="323" t="str">
        <f t="shared" si="34"/>
        <v/>
      </c>
    </row>
    <row r="437" spans="1:14" s="324" customFormat="1">
      <c r="A437" s="609"/>
      <c r="B437" s="616"/>
      <c r="C437" s="608"/>
      <c r="D437" s="617"/>
      <c r="E437" s="606"/>
      <c r="F437" s="368"/>
      <c r="G437" s="358"/>
      <c r="H437" s="356">
        <f t="shared" si="35"/>
        <v>0</v>
      </c>
      <c r="I437" s="358"/>
      <c r="J437" s="356">
        <f t="shared" si="36"/>
        <v>0</v>
      </c>
      <c r="K437" s="357">
        <f t="shared" si="37"/>
        <v>0</v>
      </c>
      <c r="L437" s="356">
        <f t="shared" si="38"/>
        <v>0</v>
      </c>
      <c r="M437" s="366"/>
      <c r="N437" s="323" t="str">
        <f t="shared" si="34"/>
        <v/>
      </c>
    </row>
    <row r="438" spans="1:14" s="324" customFormat="1">
      <c r="A438" s="609"/>
      <c r="B438" s="616"/>
      <c r="C438" s="608"/>
      <c r="D438" s="617"/>
      <c r="E438" s="606"/>
      <c r="F438" s="368"/>
      <c r="G438" s="358"/>
      <c r="H438" s="356">
        <f t="shared" si="35"/>
        <v>0</v>
      </c>
      <c r="I438" s="358"/>
      <c r="J438" s="356">
        <f t="shared" si="36"/>
        <v>0</v>
      </c>
      <c r="K438" s="357">
        <f t="shared" si="37"/>
        <v>0</v>
      </c>
      <c r="L438" s="356">
        <f t="shared" si="38"/>
        <v>0</v>
      </c>
      <c r="M438" s="366"/>
      <c r="N438" s="323" t="str">
        <f t="shared" si="34"/>
        <v/>
      </c>
    </row>
    <row r="439" spans="1:14" s="324" customFormat="1">
      <c r="A439" s="609"/>
      <c r="B439" s="616"/>
      <c r="C439" s="608"/>
      <c r="D439" s="617"/>
      <c r="E439" s="606"/>
      <c r="F439" s="368"/>
      <c r="G439" s="358"/>
      <c r="H439" s="356">
        <f t="shared" si="35"/>
        <v>0</v>
      </c>
      <c r="I439" s="358"/>
      <c r="J439" s="356">
        <f t="shared" si="36"/>
        <v>0</v>
      </c>
      <c r="K439" s="357">
        <f t="shared" si="37"/>
        <v>0</v>
      </c>
      <c r="L439" s="356">
        <f t="shared" si="38"/>
        <v>0</v>
      </c>
      <c r="M439" s="366"/>
      <c r="N439" s="323" t="str">
        <f t="shared" si="34"/>
        <v/>
      </c>
    </row>
    <row r="440" spans="1:14" s="324" customFormat="1">
      <c r="A440" s="609"/>
      <c r="B440" s="616"/>
      <c r="C440" s="608"/>
      <c r="D440" s="617"/>
      <c r="E440" s="606"/>
      <c r="F440" s="368"/>
      <c r="G440" s="358"/>
      <c r="H440" s="356">
        <f t="shared" si="35"/>
        <v>0</v>
      </c>
      <c r="I440" s="358"/>
      <c r="J440" s="356">
        <f t="shared" si="36"/>
        <v>0</v>
      </c>
      <c r="K440" s="357">
        <f t="shared" si="37"/>
        <v>0</v>
      </c>
      <c r="L440" s="356">
        <f t="shared" si="38"/>
        <v>0</v>
      </c>
      <c r="M440" s="366"/>
      <c r="N440" s="323" t="str">
        <f t="shared" si="34"/>
        <v/>
      </c>
    </row>
    <row r="441" spans="1:14" s="324" customFormat="1">
      <c r="A441" s="609"/>
      <c r="B441" s="616"/>
      <c r="C441" s="608"/>
      <c r="D441" s="617"/>
      <c r="E441" s="606"/>
      <c r="F441" s="368"/>
      <c r="G441" s="358"/>
      <c r="H441" s="356">
        <f t="shared" si="35"/>
        <v>0</v>
      </c>
      <c r="I441" s="358"/>
      <c r="J441" s="356">
        <f t="shared" si="36"/>
        <v>0</v>
      </c>
      <c r="K441" s="357">
        <f t="shared" si="37"/>
        <v>0</v>
      </c>
      <c r="L441" s="356">
        <f t="shared" si="38"/>
        <v>0</v>
      </c>
      <c r="M441" s="366"/>
      <c r="N441" s="323" t="str">
        <f t="shared" si="34"/>
        <v/>
      </c>
    </row>
    <row r="442" spans="1:14" s="324" customFormat="1">
      <c r="A442" s="609"/>
      <c r="B442" s="616"/>
      <c r="C442" s="608"/>
      <c r="D442" s="617"/>
      <c r="E442" s="606"/>
      <c r="F442" s="368"/>
      <c r="G442" s="358"/>
      <c r="H442" s="356">
        <f t="shared" si="35"/>
        <v>0</v>
      </c>
      <c r="I442" s="358"/>
      <c r="J442" s="356">
        <f t="shared" si="36"/>
        <v>0</v>
      </c>
      <c r="K442" s="357">
        <f t="shared" si="37"/>
        <v>0</v>
      </c>
      <c r="L442" s="356">
        <f t="shared" si="38"/>
        <v>0</v>
      </c>
      <c r="M442" s="366"/>
      <c r="N442" s="323" t="str">
        <f t="shared" si="34"/>
        <v/>
      </c>
    </row>
    <row r="443" spans="1:14" s="324" customFormat="1">
      <c r="A443" s="609"/>
      <c r="B443" s="616"/>
      <c r="C443" s="608"/>
      <c r="D443" s="617"/>
      <c r="E443" s="606"/>
      <c r="F443" s="368"/>
      <c r="G443" s="358"/>
      <c r="H443" s="356">
        <f t="shared" si="35"/>
        <v>0</v>
      </c>
      <c r="I443" s="358"/>
      <c r="J443" s="356">
        <f t="shared" si="36"/>
        <v>0</v>
      </c>
      <c r="K443" s="357">
        <f t="shared" si="37"/>
        <v>0</v>
      </c>
      <c r="L443" s="356">
        <f t="shared" si="38"/>
        <v>0</v>
      </c>
      <c r="M443" s="366"/>
      <c r="N443" s="323" t="str">
        <f t="shared" si="34"/>
        <v/>
      </c>
    </row>
    <row r="444" spans="1:14" s="324" customFormat="1">
      <c r="A444" s="609"/>
      <c r="B444" s="616"/>
      <c r="C444" s="608"/>
      <c r="D444" s="617"/>
      <c r="E444" s="606"/>
      <c r="F444" s="368"/>
      <c r="G444" s="358"/>
      <c r="H444" s="356">
        <f t="shared" si="35"/>
        <v>0</v>
      </c>
      <c r="I444" s="358"/>
      <c r="J444" s="356">
        <f t="shared" si="36"/>
        <v>0</v>
      </c>
      <c r="K444" s="357">
        <f t="shared" si="37"/>
        <v>0</v>
      </c>
      <c r="L444" s="356">
        <f t="shared" si="38"/>
        <v>0</v>
      </c>
      <c r="M444" s="366"/>
      <c r="N444" s="323" t="str">
        <f t="shared" si="34"/>
        <v/>
      </c>
    </row>
    <row r="445" spans="1:14" s="324" customFormat="1">
      <c r="A445" s="609"/>
      <c r="B445" s="616"/>
      <c r="C445" s="608"/>
      <c r="D445" s="617"/>
      <c r="E445" s="606"/>
      <c r="F445" s="368"/>
      <c r="G445" s="358"/>
      <c r="H445" s="356">
        <f t="shared" si="35"/>
        <v>0</v>
      </c>
      <c r="I445" s="358"/>
      <c r="J445" s="356">
        <f t="shared" si="36"/>
        <v>0</v>
      </c>
      <c r="K445" s="357">
        <f t="shared" si="37"/>
        <v>0</v>
      </c>
      <c r="L445" s="356">
        <f t="shared" si="38"/>
        <v>0</v>
      </c>
      <c r="M445" s="366"/>
      <c r="N445" s="323" t="str">
        <f t="shared" si="34"/>
        <v/>
      </c>
    </row>
    <row r="446" spans="1:14" s="324" customFormat="1">
      <c r="A446" s="609"/>
      <c r="B446" s="616"/>
      <c r="C446" s="608"/>
      <c r="D446" s="617"/>
      <c r="E446" s="606"/>
      <c r="F446" s="368"/>
      <c r="G446" s="358"/>
      <c r="H446" s="356">
        <f t="shared" si="35"/>
        <v>0</v>
      </c>
      <c r="I446" s="358"/>
      <c r="J446" s="356">
        <f t="shared" si="36"/>
        <v>0</v>
      </c>
      <c r="K446" s="357">
        <f t="shared" si="37"/>
        <v>0</v>
      </c>
      <c r="L446" s="356">
        <f t="shared" si="38"/>
        <v>0</v>
      </c>
      <c r="M446" s="366"/>
      <c r="N446" s="323" t="str">
        <f t="shared" si="34"/>
        <v/>
      </c>
    </row>
    <row r="447" spans="1:14" s="324" customFormat="1">
      <c r="A447" s="609"/>
      <c r="B447" s="616"/>
      <c r="C447" s="608"/>
      <c r="D447" s="617"/>
      <c r="E447" s="606"/>
      <c r="F447" s="368"/>
      <c r="G447" s="358"/>
      <c r="H447" s="356">
        <f t="shared" si="35"/>
        <v>0</v>
      </c>
      <c r="I447" s="358"/>
      <c r="J447" s="356">
        <f t="shared" si="36"/>
        <v>0</v>
      </c>
      <c r="K447" s="357">
        <f t="shared" si="37"/>
        <v>0</v>
      </c>
      <c r="L447" s="356">
        <f t="shared" si="38"/>
        <v>0</v>
      </c>
      <c r="M447" s="366"/>
      <c r="N447" s="323" t="str">
        <f t="shared" si="34"/>
        <v/>
      </c>
    </row>
    <row r="448" spans="1:14" s="324" customFormat="1">
      <c r="A448" s="609"/>
      <c r="B448" s="616"/>
      <c r="C448" s="608"/>
      <c r="D448" s="617"/>
      <c r="E448" s="606"/>
      <c r="F448" s="368"/>
      <c r="G448" s="358"/>
      <c r="H448" s="356">
        <f t="shared" si="35"/>
        <v>0</v>
      </c>
      <c r="I448" s="358"/>
      <c r="J448" s="356">
        <f t="shared" si="36"/>
        <v>0</v>
      </c>
      <c r="K448" s="357">
        <f t="shared" si="37"/>
        <v>0</v>
      </c>
      <c r="L448" s="356">
        <f t="shared" si="38"/>
        <v>0</v>
      </c>
      <c r="M448" s="366"/>
      <c r="N448" s="323" t="str">
        <f t="shared" si="34"/>
        <v/>
      </c>
    </row>
    <row r="449" spans="1:14" s="324" customFormat="1">
      <c r="A449" s="609"/>
      <c r="B449" s="616"/>
      <c r="C449" s="608"/>
      <c r="D449" s="617"/>
      <c r="E449" s="606"/>
      <c r="F449" s="368"/>
      <c r="G449" s="358"/>
      <c r="H449" s="356">
        <f t="shared" si="35"/>
        <v>0</v>
      </c>
      <c r="I449" s="358"/>
      <c r="J449" s="356">
        <f t="shared" si="36"/>
        <v>0</v>
      </c>
      <c r="K449" s="357">
        <f t="shared" si="37"/>
        <v>0</v>
      </c>
      <c r="L449" s="356">
        <f t="shared" si="38"/>
        <v>0</v>
      </c>
      <c r="M449" s="366"/>
      <c r="N449" s="323" t="str">
        <f t="shared" si="34"/>
        <v/>
      </c>
    </row>
    <row r="450" spans="1:14" s="324" customFormat="1">
      <c r="A450" s="609"/>
      <c r="B450" s="616"/>
      <c r="C450" s="608"/>
      <c r="D450" s="617"/>
      <c r="E450" s="606"/>
      <c r="F450" s="368"/>
      <c r="G450" s="358"/>
      <c r="H450" s="356">
        <f t="shared" si="35"/>
        <v>0</v>
      </c>
      <c r="I450" s="358"/>
      <c r="J450" s="356">
        <f t="shared" si="36"/>
        <v>0</v>
      </c>
      <c r="K450" s="357">
        <f t="shared" si="37"/>
        <v>0</v>
      </c>
      <c r="L450" s="356">
        <f t="shared" si="38"/>
        <v>0</v>
      </c>
      <c r="M450" s="366"/>
      <c r="N450" s="323" t="str">
        <f t="shared" si="34"/>
        <v/>
      </c>
    </row>
    <row r="451" spans="1:14" s="324" customFormat="1">
      <c r="A451" s="609"/>
      <c r="B451" s="616"/>
      <c r="C451" s="608"/>
      <c r="D451" s="617"/>
      <c r="E451" s="606"/>
      <c r="F451" s="368"/>
      <c r="G451" s="358"/>
      <c r="H451" s="356">
        <f t="shared" si="35"/>
        <v>0</v>
      </c>
      <c r="I451" s="358"/>
      <c r="J451" s="356">
        <f t="shared" si="36"/>
        <v>0</v>
      </c>
      <c r="K451" s="357">
        <f t="shared" si="37"/>
        <v>0</v>
      </c>
      <c r="L451" s="356">
        <f t="shared" si="38"/>
        <v>0</v>
      </c>
      <c r="M451" s="366"/>
      <c r="N451" s="323" t="str">
        <f t="shared" si="34"/>
        <v/>
      </c>
    </row>
    <row r="452" spans="1:14" s="324" customFormat="1">
      <c r="A452" s="609"/>
      <c r="B452" s="616"/>
      <c r="C452" s="608"/>
      <c r="D452" s="617"/>
      <c r="E452" s="606"/>
      <c r="F452" s="368"/>
      <c r="G452" s="358"/>
      <c r="H452" s="356">
        <f t="shared" si="35"/>
        <v>0</v>
      </c>
      <c r="I452" s="358"/>
      <c r="J452" s="356">
        <f t="shared" si="36"/>
        <v>0</v>
      </c>
      <c r="K452" s="357">
        <f t="shared" si="37"/>
        <v>0</v>
      </c>
      <c r="L452" s="356">
        <f t="shared" si="38"/>
        <v>0</v>
      </c>
      <c r="M452" s="366"/>
      <c r="N452" s="323" t="str">
        <f t="shared" si="34"/>
        <v/>
      </c>
    </row>
    <row r="453" spans="1:14" s="324" customFormat="1">
      <c r="A453" s="609"/>
      <c r="B453" s="616"/>
      <c r="C453" s="608"/>
      <c r="D453" s="617"/>
      <c r="E453" s="606"/>
      <c r="F453" s="368"/>
      <c r="G453" s="358"/>
      <c r="H453" s="356">
        <f t="shared" si="35"/>
        <v>0</v>
      </c>
      <c r="I453" s="358"/>
      <c r="J453" s="356">
        <f t="shared" si="36"/>
        <v>0</v>
      </c>
      <c r="K453" s="357">
        <f t="shared" si="37"/>
        <v>0</v>
      </c>
      <c r="L453" s="356">
        <f t="shared" si="38"/>
        <v>0</v>
      </c>
      <c r="M453" s="366"/>
      <c r="N453" s="323" t="str">
        <f t="shared" si="34"/>
        <v/>
      </c>
    </row>
    <row r="454" spans="1:14" s="324" customFormat="1">
      <c r="A454" s="609"/>
      <c r="B454" s="616"/>
      <c r="C454" s="608"/>
      <c r="D454" s="617"/>
      <c r="E454" s="606"/>
      <c r="F454" s="368"/>
      <c r="G454" s="358"/>
      <c r="H454" s="356">
        <f t="shared" si="35"/>
        <v>0</v>
      </c>
      <c r="I454" s="358"/>
      <c r="J454" s="356">
        <f t="shared" si="36"/>
        <v>0</v>
      </c>
      <c r="K454" s="357">
        <f t="shared" si="37"/>
        <v>0</v>
      </c>
      <c r="L454" s="356">
        <f t="shared" si="38"/>
        <v>0</v>
      </c>
      <c r="M454" s="366"/>
      <c r="N454" s="323" t="str">
        <f t="shared" si="34"/>
        <v/>
      </c>
    </row>
    <row r="455" spans="1:14" s="324" customFormat="1">
      <c r="A455" s="609"/>
      <c r="B455" s="616"/>
      <c r="C455" s="608"/>
      <c r="D455" s="617"/>
      <c r="E455" s="606"/>
      <c r="F455" s="368"/>
      <c r="G455" s="358"/>
      <c r="H455" s="356">
        <f t="shared" si="35"/>
        <v>0</v>
      </c>
      <c r="I455" s="358"/>
      <c r="J455" s="356">
        <f t="shared" si="36"/>
        <v>0</v>
      </c>
      <c r="K455" s="357">
        <f t="shared" si="37"/>
        <v>0</v>
      </c>
      <c r="L455" s="356">
        <f t="shared" si="38"/>
        <v>0</v>
      </c>
      <c r="M455" s="366"/>
      <c r="N455" s="323" t="str">
        <f t="shared" si="34"/>
        <v/>
      </c>
    </row>
    <row r="456" spans="1:14" s="324" customFormat="1">
      <c r="A456" s="609"/>
      <c r="B456" s="616"/>
      <c r="C456" s="608"/>
      <c r="D456" s="617"/>
      <c r="E456" s="606"/>
      <c r="F456" s="368"/>
      <c r="G456" s="358"/>
      <c r="H456" s="356">
        <f t="shared" si="35"/>
        <v>0</v>
      </c>
      <c r="I456" s="358"/>
      <c r="J456" s="356">
        <f t="shared" si="36"/>
        <v>0</v>
      </c>
      <c r="K456" s="357">
        <f t="shared" si="37"/>
        <v>0</v>
      </c>
      <c r="L456" s="356">
        <f t="shared" si="38"/>
        <v>0</v>
      </c>
      <c r="M456" s="366"/>
      <c r="N456" s="323" t="str">
        <f t="shared" si="34"/>
        <v/>
      </c>
    </row>
    <row r="457" spans="1:14" s="324" customFormat="1">
      <c r="A457" s="609"/>
      <c r="B457" s="616"/>
      <c r="C457" s="608"/>
      <c r="D457" s="617"/>
      <c r="E457" s="606"/>
      <c r="F457" s="368"/>
      <c r="G457" s="358"/>
      <c r="H457" s="356">
        <f t="shared" si="35"/>
        <v>0</v>
      </c>
      <c r="I457" s="358"/>
      <c r="J457" s="356">
        <f t="shared" si="36"/>
        <v>0</v>
      </c>
      <c r="K457" s="357">
        <f t="shared" si="37"/>
        <v>0</v>
      </c>
      <c r="L457" s="356">
        <f t="shared" si="38"/>
        <v>0</v>
      </c>
      <c r="M457" s="366"/>
      <c r="N457" s="323" t="str">
        <f t="shared" si="34"/>
        <v/>
      </c>
    </row>
    <row r="458" spans="1:14" s="324" customFormat="1">
      <c r="A458" s="609"/>
      <c r="B458" s="616"/>
      <c r="C458" s="608"/>
      <c r="D458" s="617"/>
      <c r="E458" s="606"/>
      <c r="F458" s="368"/>
      <c r="G458" s="358"/>
      <c r="H458" s="356">
        <f t="shared" si="35"/>
        <v>0</v>
      </c>
      <c r="I458" s="358"/>
      <c r="J458" s="356">
        <f t="shared" si="36"/>
        <v>0</v>
      </c>
      <c r="K458" s="357">
        <f t="shared" si="37"/>
        <v>0</v>
      </c>
      <c r="L458" s="356">
        <f t="shared" si="38"/>
        <v>0</v>
      </c>
      <c r="M458" s="366"/>
      <c r="N458" s="323" t="str">
        <f t="shared" si="34"/>
        <v/>
      </c>
    </row>
    <row r="459" spans="1:14" s="324" customFormat="1">
      <c r="A459" s="609"/>
      <c r="B459" s="616"/>
      <c r="C459" s="608"/>
      <c r="D459" s="617"/>
      <c r="E459" s="606"/>
      <c r="F459" s="368"/>
      <c r="G459" s="358"/>
      <c r="H459" s="356">
        <f t="shared" si="35"/>
        <v>0</v>
      </c>
      <c r="I459" s="358"/>
      <c r="J459" s="356">
        <f t="shared" si="36"/>
        <v>0</v>
      </c>
      <c r="K459" s="357">
        <f t="shared" si="37"/>
        <v>0</v>
      </c>
      <c r="L459" s="356">
        <f t="shared" si="38"/>
        <v>0</v>
      </c>
      <c r="M459" s="366"/>
      <c r="N459" s="323" t="str">
        <f t="shared" si="34"/>
        <v/>
      </c>
    </row>
    <row r="460" spans="1:14" s="324" customFormat="1">
      <c r="A460" s="609"/>
      <c r="B460" s="616"/>
      <c r="C460" s="608"/>
      <c r="D460" s="617"/>
      <c r="E460" s="606"/>
      <c r="F460" s="368"/>
      <c r="G460" s="358"/>
      <c r="H460" s="356">
        <f t="shared" si="35"/>
        <v>0</v>
      </c>
      <c r="I460" s="358"/>
      <c r="J460" s="356">
        <f t="shared" si="36"/>
        <v>0</v>
      </c>
      <c r="K460" s="357">
        <f t="shared" si="37"/>
        <v>0</v>
      </c>
      <c r="L460" s="356">
        <f t="shared" si="38"/>
        <v>0</v>
      </c>
      <c r="M460" s="366"/>
      <c r="N460" s="323" t="str">
        <f t="shared" si="34"/>
        <v/>
      </c>
    </row>
    <row r="461" spans="1:14" s="324" customFormat="1">
      <c r="A461" s="609"/>
      <c r="B461" s="616"/>
      <c r="C461" s="608"/>
      <c r="D461" s="617"/>
      <c r="E461" s="606"/>
      <c r="F461" s="368"/>
      <c r="G461" s="358"/>
      <c r="H461" s="356">
        <f t="shared" si="35"/>
        <v>0</v>
      </c>
      <c r="I461" s="358"/>
      <c r="J461" s="356">
        <f t="shared" si="36"/>
        <v>0</v>
      </c>
      <c r="K461" s="357">
        <f t="shared" si="37"/>
        <v>0</v>
      </c>
      <c r="L461" s="356">
        <f t="shared" si="38"/>
        <v>0</v>
      </c>
      <c r="M461" s="366"/>
      <c r="N461" s="323" t="str">
        <f t="shared" si="34"/>
        <v/>
      </c>
    </row>
    <row r="462" spans="1:14" s="324" customFormat="1">
      <c r="A462" s="609"/>
      <c r="B462" s="616"/>
      <c r="C462" s="608"/>
      <c r="D462" s="617"/>
      <c r="E462" s="606"/>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609"/>
      <c r="B463" s="616"/>
      <c r="C463" s="608"/>
      <c r="D463" s="617"/>
      <c r="E463" s="606"/>
      <c r="F463" s="368"/>
      <c r="G463" s="358"/>
      <c r="H463" s="356">
        <f t="shared" si="35"/>
        <v>0</v>
      </c>
      <c r="I463" s="358"/>
      <c r="J463" s="356">
        <f t="shared" si="36"/>
        <v>0</v>
      </c>
      <c r="K463" s="357">
        <f t="shared" si="37"/>
        <v>0</v>
      </c>
      <c r="L463" s="356">
        <f t="shared" si="38"/>
        <v>0</v>
      </c>
      <c r="M463" s="366"/>
      <c r="N463" s="323" t="str">
        <f t="shared" si="39"/>
        <v/>
      </c>
    </row>
    <row r="464" spans="1:14" s="324" customFormat="1">
      <c r="A464" s="609"/>
      <c r="B464" s="616"/>
      <c r="C464" s="608"/>
      <c r="D464" s="617"/>
      <c r="E464" s="606"/>
      <c r="F464" s="368"/>
      <c r="G464" s="358"/>
      <c r="H464" s="356">
        <f t="shared" si="35"/>
        <v>0</v>
      </c>
      <c r="I464" s="358"/>
      <c r="J464" s="356">
        <f t="shared" si="36"/>
        <v>0</v>
      </c>
      <c r="K464" s="357">
        <f t="shared" si="37"/>
        <v>0</v>
      </c>
      <c r="L464" s="356">
        <f t="shared" si="38"/>
        <v>0</v>
      </c>
      <c r="M464" s="366"/>
      <c r="N464" s="323" t="str">
        <f t="shared" si="39"/>
        <v/>
      </c>
    </row>
    <row r="465" spans="1:17" s="324" customFormat="1">
      <c r="A465" s="609"/>
      <c r="B465" s="616"/>
      <c r="C465" s="608"/>
      <c r="D465" s="617"/>
      <c r="E465" s="606"/>
      <c r="F465" s="368"/>
      <c r="G465" s="358"/>
      <c r="H465" s="356">
        <f t="shared" si="35"/>
        <v>0</v>
      </c>
      <c r="I465" s="358"/>
      <c r="J465" s="356">
        <f t="shared" si="36"/>
        <v>0</v>
      </c>
      <c r="K465" s="357">
        <f t="shared" si="37"/>
        <v>0</v>
      </c>
      <c r="L465" s="356">
        <f t="shared" si="38"/>
        <v>0</v>
      </c>
      <c r="M465" s="366"/>
      <c r="N465" s="323" t="str">
        <f t="shared" si="39"/>
        <v/>
      </c>
    </row>
    <row r="466" spans="1:17" s="324" customFormat="1">
      <c r="A466" s="609"/>
      <c r="B466" s="616"/>
      <c r="C466" s="608"/>
      <c r="D466" s="617"/>
      <c r="E466" s="606"/>
      <c r="F466" s="368"/>
      <c r="G466" s="358"/>
      <c r="H466" s="356">
        <f t="shared" si="35"/>
        <v>0</v>
      </c>
      <c r="I466" s="358"/>
      <c r="J466" s="356">
        <f t="shared" si="36"/>
        <v>0</v>
      </c>
      <c r="K466" s="357">
        <f t="shared" si="37"/>
        <v>0</v>
      </c>
      <c r="L466" s="356">
        <f t="shared" si="38"/>
        <v>0</v>
      </c>
      <c r="M466" s="366"/>
      <c r="N466" s="323" t="str">
        <f t="shared" si="39"/>
        <v/>
      </c>
    </row>
    <row r="467" spans="1:17" s="324" customFormat="1">
      <c r="A467" s="609"/>
      <c r="B467" s="616"/>
      <c r="C467" s="608"/>
      <c r="D467" s="617"/>
      <c r="E467" s="606"/>
      <c r="F467" s="368"/>
      <c r="G467" s="358"/>
      <c r="H467" s="356">
        <f t="shared" si="35"/>
        <v>0</v>
      </c>
      <c r="I467" s="358"/>
      <c r="J467" s="356">
        <f t="shared" si="36"/>
        <v>0</v>
      </c>
      <c r="K467" s="357">
        <f t="shared" si="37"/>
        <v>0</v>
      </c>
      <c r="L467" s="356">
        <f t="shared" si="38"/>
        <v>0</v>
      </c>
      <c r="M467" s="366"/>
      <c r="N467" s="323" t="str">
        <f t="shared" si="39"/>
        <v/>
      </c>
    </row>
    <row r="468" spans="1:17" s="324" customFormat="1">
      <c r="A468" s="609"/>
      <c r="B468" s="616"/>
      <c r="C468" s="608"/>
      <c r="D468" s="617"/>
      <c r="E468" s="606"/>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609"/>
      <c r="B469" s="616"/>
      <c r="C469" s="608"/>
      <c r="D469" s="617"/>
      <c r="E469" s="606"/>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867" t="s">
        <v>256</v>
      </c>
      <c r="B470" s="868" t="s">
        <v>272</v>
      </c>
      <c r="C470" s="869"/>
      <c r="D470" s="870" t="s">
        <v>270</v>
      </c>
      <c r="E470" s="871" t="s">
        <v>256</v>
      </c>
      <c r="F470" s="349" t="s">
        <v>255</v>
      </c>
      <c r="G470" s="348" t="s">
        <v>255</v>
      </c>
      <c r="H470" s="347">
        <f>SUMIFS(H420:H469,$A420:$A469,"設備費")</f>
        <v>0</v>
      </c>
      <c r="I470" s="348" t="s">
        <v>256</v>
      </c>
      <c r="J470" s="347">
        <f>SUMIFS(J420:J469,$A420:$A469,"設備費")</f>
        <v>0</v>
      </c>
      <c r="K470" s="348" t="s">
        <v>256</v>
      </c>
      <c r="L470" s="347">
        <f>SUMIFS(L420:L469,$A420:$A469,"設備費")</f>
        <v>0</v>
      </c>
      <c r="M470" s="346" t="s">
        <v>255</v>
      </c>
      <c r="N470" s="323" t="str">
        <f t="shared" si="39"/>
        <v/>
      </c>
      <c r="O470" s="324" t="s">
        <v>265</v>
      </c>
    </row>
    <row r="471" spans="1:17" s="324" customFormat="1">
      <c r="A471" s="872" t="s">
        <v>256</v>
      </c>
      <c r="B471" s="873" t="s">
        <v>271</v>
      </c>
      <c r="C471" s="874"/>
      <c r="D471" s="875" t="s">
        <v>270</v>
      </c>
      <c r="E471" s="876" t="s">
        <v>256</v>
      </c>
      <c r="F471" s="340" t="s">
        <v>255</v>
      </c>
      <c r="G471" s="339" t="s">
        <v>255</v>
      </c>
      <c r="H471" s="338">
        <f>SUMIFS(H420:H469,$A420:$A469,"工事費")</f>
        <v>0</v>
      </c>
      <c r="I471" s="339" t="s">
        <v>256</v>
      </c>
      <c r="J471" s="338">
        <f>SUMIFS(J420:J469,$A420:$A469,"工事費")</f>
        <v>0</v>
      </c>
      <c r="K471" s="339" t="s">
        <v>256</v>
      </c>
      <c r="L471" s="338">
        <f>SUMIFS(L420:L469,$A420:$A469,"工事費")</f>
        <v>0</v>
      </c>
      <c r="M471" s="337" t="s">
        <v>255</v>
      </c>
      <c r="N471" s="323" t="str">
        <f t="shared" si="39"/>
        <v/>
      </c>
      <c r="O471" s="336" t="s">
        <v>262</v>
      </c>
      <c r="P471" s="336" t="s">
        <v>261</v>
      </c>
      <c r="Q471" s="336" t="s">
        <v>260</v>
      </c>
    </row>
    <row r="472" spans="1:17" s="324" customFormat="1" ht="14.25" thickBot="1">
      <c r="A472" s="877" t="s">
        <v>256</v>
      </c>
      <c r="B472" s="878" t="s">
        <v>269</v>
      </c>
      <c r="C472" s="879"/>
      <c r="D472" s="880" t="s">
        <v>4</v>
      </c>
      <c r="E472" s="881" t="s">
        <v>256</v>
      </c>
      <c r="F472" s="330" t="s">
        <v>255</v>
      </c>
      <c r="G472" s="328" t="s">
        <v>255</v>
      </c>
      <c r="H472" s="329">
        <f>SUM(H420:H469)</f>
        <v>0</v>
      </c>
      <c r="I472" s="328" t="s">
        <v>256</v>
      </c>
      <c r="J472" s="329">
        <f>SUM(J420:J469)</f>
        <v>0</v>
      </c>
      <c r="K472" s="328" t="s">
        <v>256</v>
      </c>
      <c r="L472" s="327">
        <f>SUM(L420:L469)</f>
        <v>0</v>
      </c>
      <c r="M472" s="326" t="s">
        <v>255</v>
      </c>
      <c r="N472" s="323" t="str">
        <f t="shared" si="39"/>
        <v/>
      </c>
      <c r="O472" s="325" t="str">
        <f>IF(SUM(H470:H471)=H472,"","入力ミス")</f>
        <v/>
      </c>
      <c r="P472" s="325" t="str">
        <f>IF(SUM(J470:J471)=J472,"","入力ミス")</f>
        <v/>
      </c>
      <c r="Q472" s="325" t="str">
        <f>IF(SUM(L470:L471)=L472,"","入力ミス")</f>
        <v/>
      </c>
    </row>
    <row r="473" spans="1:17" s="324" customFormat="1">
      <c r="A473" s="882"/>
      <c r="B473" s="618" t="s">
        <v>1168</v>
      </c>
      <c r="C473" s="619"/>
      <c r="D473" s="883" t="s">
        <v>268</v>
      </c>
      <c r="E473" s="884"/>
      <c r="F473" s="338"/>
      <c r="G473" s="373"/>
      <c r="H473" s="356"/>
      <c r="I473" s="373"/>
      <c r="J473" s="356"/>
      <c r="K473" s="373"/>
      <c r="L473" s="372"/>
      <c r="M473" s="371"/>
      <c r="N473" s="323" t="str">
        <f t="shared" si="39"/>
        <v/>
      </c>
    </row>
    <row r="474" spans="1:17" s="324" customFormat="1">
      <c r="A474" s="609"/>
      <c r="B474" s="614"/>
      <c r="C474" s="608"/>
      <c r="D474" s="615"/>
      <c r="E474" s="606"/>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609"/>
      <c r="B475" s="616"/>
      <c r="C475" s="608"/>
      <c r="D475" s="617"/>
      <c r="E475" s="606"/>
      <c r="F475" s="368"/>
      <c r="G475" s="358"/>
      <c r="H475" s="356">
        <f t="shared" si="40"/>
        <v>0</v>
      </c>
      <c r="I475" s="358"/>
      <c r="J475" s="356">
        <f t="shared" si="41"/>
        <v>0</v>
      </c>
      <c r="K475" s="357">
        <f t="shared" si="42"/>
        <v>0</v>
      </c>
      <c r="L475" s="356">
        <f t="shared" si="43"/>
        <v>0</v>
      </c>
      <c r="M475" s="366"/>
      <c r="N475" s="323" t="str">
        <f t="shared" si="39"/>
        <v/>
      </c>
    </row>
    <row r="476" spans="1:17" s="324" customFormat="1">
      <c r="A476" s="609"/>
      <c r="B476" s="616"/>
      <c r="C476" s="608"/>
      <c r="D476" s="617"/>
      <c r="E476" s="606"/>
      <c r="F476" s="368"/>
      <c r="G476" s="358"/>
      <c r="H476" s="356">
        <f t="shared" si="40"/>
        <v>0</v>
      </c>
      <c r="I476" s="358"/>
      <c r="J476" s="356">
        <f t="shared" si="41"/>
        <v>0</v>
      </c>
      <c r="K476" s="357">
        <f t="shared" si="42"/>
        <v>0</v>
      </c>
      <c r="L476" s="356">
        <f t="shared" si="43"/>
        <v>0</v>
      </c>
      <c r="M476" s="366"/>
      <c r="N476" s="323" t="str">
        <f t="shared" si="39"/>
        <v/>
      </c>
    </row>
    <row r="477" spans="1:17" s="324" customFormat="1">
      <c r="A477" s="609"/>
      <c r="B477" s="616"/>
      <c r="C477" s="608"/>
      <c r="D477" s="617"/>
      <c r="E477" s="606"/>
      <c r="F477" s="368"/>
      <c r="G477" s="358"/>
      <c r="H477" s="356">
        <f t="shared" si="40"/>
        <v>0</v>
      </c>
      <c r="I477" s="358"/>
      <c r="J477" s="356">
        <f t="shared" si="41"/>
        <v>0</v>
      </c>
      <c r="K477" s="357">
        <f t="shared" si="42"/>
        <v>0</v>
      </c>
      <c r="L477" s="356">
        <f t="shared" si="43"/>
        <v>0</v>
      </c>
      <c r="M477" s="366"/>
      <c r="N477" s="323" t="str">
        <f t="shared" si="39"/>
        <v/>
      </c>
    </row>
    <row r="478" spans="1:17" s="324" customFormat="1">
      <c r="A478" s="609"/>
      <c r="B478" s="616"/>
      <c r="C478" s="608"/>
      <c r="D478" s="617"/>
      <c r="E478" s="606"/>
      <c r="F478" s="368"/>
      <c r="G478" s="358"/>
      <c r="H478" s="356">
        <f t="shared" si="40"/>
        <v>0</v>
      </c>
      <c r="I478" s="358"/>
      <c r="J478" s="356">
        <f t="shared" si="41"/>
        <v>0</v>
      </c>
      <c r="K478" s="357">
        <f t="shared" si="42"/>
        <v>0</v>
      </c>
      <c r="L478" s="356">
        <f t="shared" si="43"/>
        <v>0</v>
      </c>
      <c r="M478" s="366"/>
      <c r="N478" s="323" t="str">
        <f t="shared" si="39"/>
        <v/>
      </c>
    </row>
    <row r="479" spans="1:17" s="324" customFormat="1">
      <c r="A479" s="609"/>
      <c r="B479" s="616"/>
      <c r="C479" s="608"/>
      <c r="D479" s="617"/>
      <c r="E479" s="606"/>
      <c r="F479" s="368"/>
      <c r="G479" s="358"/>
      <c r="H479" s="356">
        <f t="shared" si="40"/>
        <v>0</v>
      </c>
      <c r="I479" s="358"/>
      <c r="J479" s="356">
        <f t="shared" si="41"/>
        <v>0</v>
      </c>
      <c r="K479" s="357">
        <f t="shared" si="42"/>
        <v>0</v>
      </c>
      <c r="L479" s="356">
        <f t="shared" si="43"/>
        <v>0</v>
      </c>
      <c r="M479" s="366"/>
      <c r="N479" s="323" t="str">
        <f t="shared" si="39"/>
        <v/>
      </c>
    </row>
    <row r="480" spans="1:17" s="324" customFormat="1">
      <c r="A480" s="609"/>
      <c r="B480" s="616"/>
      <c r="C480" s="608"/>
      <c r="D480" s="617"/>
      <c r="E480" s="606"/>
      <c r="F480" s="368"/>
      <c r="G480" s="358"/>
      <c r="H480" s="356">
        <f t="shared" si="40"/>
        <v>0</v>
      </c>
      <c r="I480" s="358"/>
      <c r="J480" s="356">
        <f t="shared" si="41"/>
        <v>0</v>
      </c>
      <c r="K480" s="357">
        <f t="shared" si="42"/>
        <v>0</v>
      </c>
      <c r="L480" s="356">
        <f t="shared" si="43"/>
        <v>0</v>
      </c>
      <c r="M480" s="366"/>
      <c r="N480" s="323" t="str">
        <f t="shared" si="39"/>
        <v/>
      </c>
    </row>
    <row r="481" spans="1:14" s="324" customFormat="1">
      <c r="A481" s="609"/>
      <c r="B481" s="616"/>
      <c r="C481" s="608"/>
      <c r="D481" s="617"/>
      <c r="E481" s="606"/>
      <c r="F481" s="368"/>
      <c r="G481" s="358"/>
      <c r="H481" s="356">
        <f t="shared" si="40"/>
        <v>0</v>
      </c>
      <c r="I481" s="358"/>
      <c r="J481" s="356">
        <f t="shared" si="41"/>
        <v>0</v>
      </c>
      <c r="K481" s="357">
        <f t="shared" si="42"/>
        <v>0</v>
      </c>
      <c r="L481" s="356">
        <f t="shared" si="43"/>
        <v>0</v>
      </c>
      <c r="M481" s="366"/>
      <c r="N481" s="323" t="str">
        <f t="shared" si="39"/>
        <v/>
      </c>
    </row>
    <row r="482" spans="1:14" s="324" customFormat="1">
      <c r="A482" s="609"/>
      <c r="B482" s="616"/>
      <c r="C482" s="608"/>
      <c r="D482" s="617"/>
      <c r="E482" s="606"/>
      <c r="F482" s="368"/>
      <c r="G482" s="358"/>
      <c r="H482" s="356">
        <f t="shared" si="40"/>
        <v>0</v>
      </c>
      <c r="I482" s="358"/>
      <c r="J482" s="356">
        <f t="shared" si="41"/>
        <v>0</v>
      </c>
      <c r="K482" s="357">
        <f t="shared" si="42"/>
        <v>0</v>
      </c>
      <c r="L482" s="356">
        <f t="shared" si="43"/>
        <v>0</v>
      </c>
      <c r="M482" s="366"/>
      <c r="N482" s="323" t="str">
        <f t="shared" si="39"/>
        <v/>
      </c>
    </row>
    <row r="483" spans="1:14" s="324" customFormat="1">
      <c r="A483" s="609"/>
      <c r="B483" s="616"/>
      <c r="C483" s="608"/>
      <c r="D483" s="617"/>
      <c r="E483" s="606"/>
      <c r="F483" s="368"/>
      <c r="G483" s="358"/>
      <c r="H483" s="356">
        <f t="shared" si="40"/>
        <v>0</v>
      </c>
      <c r="I483" s="358"/>
      <c r="J483" s="356">
        <f t="shared" si="41"/>
        <v>0</v>
      </c>
      <c r="K483" s="357">
        <f t="shared" si="42"/>
        <v>0</v>
      </c>
      <c r="L483" s="356">
        <f t="shared" si="43"/>
        <v>0</v>
      </c>
      <c r="M483" s="366"/>
      <c r="N483" s="323" t="str">
        <f t="shared" si="39"/>
        <v/>
      </c>
    </row>
    <row r="484" spans="1:14" s="324" customFormat="1">
      <c r="A484" s="609"/>
      <c r="B484" s="616"/>
      <c r="C484" s="608"/>
      <c r="D484" s="617"/>
      <c r="E484" s="606"/>
      <c r="F484" s="368"/>
      <c r="G484" s="358"/>
      <c r="H484" s="356">
        <f t="shared" si="40"/>
        <v>0</v>
      </c>
      <c r="I484" s="358"/>
      <c r="J484" s="356">
        <f t="shared" si="41"/>
        <v>0</v>
      </c>
      <c r="K484" s="357">
        <f t="shared" si="42"/>
        <v>0</v>
      </c>
      <c r="L484" s="356">
        <f t="shared" si="43"/>
        <v>0</v>
      </c>
      <c r="M484" s="366"/>
      <c r="N484" s="323" t="str">
        <f t="shared" si="39"/>
        <v/>
      </c>
    </row>
    <row r="485" spans="1:14" s="324" customFormat="1">
      <c r="A485" s="609"/>
      <c r="B485" s="616"/>
      <c r="C485" s="608"/>
      <c r="D485" s="617"/>
      <c r="E485" s="606"/>
      <c r="F485" s="368"/>
      <c r="G485" s="358"/>
      <c r="H485" s="356">
        <f t="shared" si="40"/>
        <v>0</v>
      </c>
      <c r="I485" s="358"/>
      <c r="J485" s="356">
        <f t="shared" si="41"/>
        <v>0</v>
      </c>
      <c r="K485" s="357">
        <f t="shared" si="42"/>
        <v>0</v>
      </c>
      <c r="L485" s="356">
        <f t="shared" si="43"/>
        <v>0</v>
      </c>
      <c r="M485" s="366"/>
      <c r="N485" s="323" t="str">
        <f t="shared" si="39"/>
        <v/>
      </c>
    </row>
    <row r="486" spans="1:14" s="324" customFormat="1">
      <c r="A486" s="609"/>
      <c r="B486" s="616"/>
      <c r="C486" s="608"/>
      <c r="D486" s="617"/>
      <c r="E486" s="606"/>
      <c r="F486" s="368"/>
      <c r="G486" s="358"/>
      <c r="H486" s="356">
        <f t="shared" si="40"/>
        <v>0</v>
      </c>
      <c r="I486" s="358"/>
      <c r="J486" s="356">
        <f t="shared" si="41"/>
        <v>0</v>
      </c>
      <c r="K486" s="357">
        <f t="shared" si="42"/>
        <v>0</v>
      </c>
      <c r="L486" s="356">
        <f t="shared" si="43"/>
        <v>0</v>
      </c>
      <c r="M486" s="366"/>
      <c r="N486" s="323" t="str">
        <f t="shared" si="39"/>
        <v/>
      </c>
    </row>
    <row r="487" spans="1:14" s="324" customFormat="1">
      <c r="A487" s="609"/>
      <c r="B487" s="616"/>
      <c r="C487" s="608"/>
      <c r="D487" s="617"/>
      <c r="E487" s="606"/>
      <c r="F487" s="368"/>
      <c r="G487" s="358"/>
      <c r="H487" s="356">
        <f t="shared" si="40"/>
        <v>0</v>
      </c>
      <c r="I487" s="358"/>
      <c r="J487" s="356">
        <f t="shared" si="41"/>
        <v>0</v>
      </c>
      <c r="K487" s="357">
        <f t="shared" si="42"/>
        <v>0</v>
      </c>
      <c r="L487" s="356">
        <f t="shared" si="43"/>
        <v>0</v>
      </c>
      <c r="M487" s="366"/>
      <c r="N487" s="323" t="str">
        <f t="shared" si="39"/>
        <v/>
      </c>
    </row>
    <row r="488" spans="1:14" s="324" customFormat="1">
      <c r="A488" s="609"/>
      <c r="B488" s="616"/>
      <c r="C488" s="608"/>
      <c r="D488" s="617"/>
      <c r="E488" s="606"/>
      <c r="F488" s="368"/>
      <c r="G488" s="358"/>
      <c r="H488" s="356">
        <f t="shared" si="40"/>
        <v>0</v>
      </c>
      <c r="I488" s="358"/>
      <c r="J488" s="356">
        <f t="shared" si="41"/>
        <v>0</v>
      </c>
      <c r="K488" s="357">
        <f t="shared" si="42"/>
        <v>0</v>
      </c>
      <c r="L488" s="356">
        <f t="shared" si="43"/>
        <v>0</v>
      </c>
      <c r="M488" s="366"/>
      <c r="N488" s="323" t="str">
        <f t="shared" si="39"/>
        <v/>
      </c>
    </row>
    <row r="489" spans="1:14" s="324" customFormat="1">
      <c r="A489" s="609"/>
      <c r="B489" s="616"/>
      <c r="C489" s="608"/>
      <c r="D489" s="617"/>
      <c r="E489" s="606"/>
      <c r="F489" s="368"/>
      <c r="G489" s="358"/>
      <c r="H489" s="356">
        <f t="shared" si="40"/>
        <v>0</v>
      </c>
      <c r="I489" s="358"/>
      <c r="J489" s="356">
        <f t="shared" si="41"/>
        <v>0</v>
      </c>
      <c r="K489" s="357">
        <f t="shared" si="42"/>
        <v>0</v>
      </c>
      <c r="L489" s="356">
        <f t="shared" si="43"/>
        <v>0</v>
      </c>
      <c r="M489" s="366"/>
      <c r="N489" s="323" t="str">
        <f t="shared" si="39"/>
        <v/>
      </c>
    </row>
    <row r="490" spans="1:14" s="324" customFormat="1">
      <c r="A490" s="609"/>
      <c r="B490" s="616"/>
      <c r="C490" s="608"/>
      <c r="D490" s="617"/>
      <c r="E490" s="606"/>
      <c r="F490" s="368"/>
      <c r="G490" s="358"/>
      <c r="H490" s="356">
        <f t="shared" si="40"/>
        <v>0</v>
      </c>
      <c r="I490" s="358"/>
      <c r="J490" s="356">
        <f t="shared" si="41"/>
        <v>0</v>
      </c>
      <c r="K490" s="357">
        <f t="shared" si="42"/>
        <v>0</v>
      </c>
      <c r="L490" s="356">
        <f t="shared" si="43"/>
        <v>0</v>
      </c>
      <c r="M490" s="366"/>
      <c r="N490" s="323" t="str">
        <f t="shared" si="39"/>
        <v/>
      </c>
    </row>
    <row r="491" spans="1:14" s="324" customFormat="1">
      <c r="A491" s="609"/>
      <c r="B491" s="616"/>
      <c r="C491" s="608"/>
      <c r="D491" s="617"/>
      <c r="E491" s="606"/>
      <c r="F491" s="368"/>
      <c r="G491" s="358"/>
      <c r="H491" s="356">
        <f t="shared" si="40"/>
        <v>0</v>
      </c>
      <c r="I491" s="358"/>
      <c r="J491" s="356">
        <f t="shared" si="41"/>
        <v>0</v>
      </c>
      <c r="K491" s="357">
        <f t="shared" si="42"/>
        <v>0</v>
      </c>
      <c r="L491" s="356">
        <f t="shared" si="43"/>
        <v>0</v>
      </c>
      <c r="M491" s="366"/>
      <c r="N491" s="323" t="str">
        <f t="shared" si="39"/>
        <v/>
      </c>
    </row>
    <row r="492" spans="1:14" s="324" customFormat="1">
      <c r="A492" s="609"/>
      <c r="B492" s="616"/>
      <c r="C492" s="608"/>
      <c r="D492" s="617"/>
      <c r="E492" s="606"/>
      <c r="F492" s="368"/>
      <c r="G492" s="358"/>
      <c r="H492" s="356">
        <f t="shared" si="40"/>
        <v>0</v>
      </c>
      <c r="I492" s="358"/>
      <c r="J492" s="356">
        <f t="shared" si="41"/>
        <v>0</v>
      </c>
      <c r="K492" s="357">
        <f t="shared" si="42"/>
        <v>0</v>
      </c>
      <c r="L492" s="356">
        <f t="shared" si="43"/>
        <v>0</v>
      </c>
      <c r="M492" s="366"/>
      <c r="N492" s="323" t="str">
        <f t="shared" si="39"/>
        <v/>
      </c>
    </row>
    <row r="493" spans="1:14" s="324" customFormat="1">
      <c r="A493" s="609"/>
      <c r="B493" s="616"/>
      <c r="C493" s="608"/>
      <c r="D493" s="617"/>
      <c r="E493" s="606"/>
      <c r="F493" s="368"/>
      <c r="G493" s="358"/>
      <c r="H493" s="356">
        <f t="shared" si="40"/>
        <v>0</v>
      </c>
      <c r="I493" s="358"/>
      <c r="J493" s="356">
        <f t="shared" si="41"/>
        <v>0</v>
      </c>
      <c r="K493" s="357">
        <f t="shared" si="42"/>
        <v>0</v>
      </c>
      <c r="L493" s="356">
        <f t="shared" si="43"/>
        <v>0</v>
      </c>
      <c r="M493" s="366"/>
      <c r="N493" s="323" t="str">
        <f t="shared" si="39"/>
        <v/>
      </c>
    </row>
    <row r="494" spans="1:14" s="324" customFormat="1">
      <c r="A494" s="609"/>
      <c r="B494" s="616"/>
      <c r="C494" s="608"/>
      <c r="D494" s="617"/>
      <c r="E494" s="606"/>
      <c r="F494" s="368"/>
      <c r="G494" s="358"/>
      <c r="H494" s="356">
        <f t="shared" si="40"/>
        <v>0</v>
      </c>
      <c r="I494" s="358"/>
      <c r="J494" s="356">
        <f t="shared" si="41"/>
        <v>0</v>
      </c>
      <c r="K494" s="357">
        <f t="shared" si="42"/>
        <v>0</v>
      </c>
      <c r="L494" s="356">
        <f t="shared" si="43"/>
        <v>0</v>
      </c>
      <c r="M494" s="366"/>
      <c r="N494" s="323" t="str">
        <f t="shared" si="39"/>
        <v/>
      </c>
    </row>
    <row r="495" spans="1:14" s="324" customFormat="1">
      <c r="A495" s="609"/>
      <c r="B495" s="616"/>
      <c r="C495" s="608"/>
      <c r="D495" s="617"/>
      <c r="E495" s="606"/>
      <c r="F495" s="368"/>
      <c r="G495" s="358"/>
      <c r="H495" s="356">
        <f t="shared" si="40"/>
        <v>0</v>
      </c>
      <c r="I495" s="358"/>
      <c r="J495" s="356">
        <f t="shared" si="41"/>
        <v>0</v>
      </c>
      <c r="K495" s="357">
        <f t="shared" si="42"/>
        <v>0</v>
      </c>
      <c r="L495" s="356">
        <f t="shared" si="43"/>
        <v>0</v>
      </c>
      <c r="M495" s="366"/>
      <c r="N495" s="323" t="str">
        <f t="shared" si="39"/>
        <v/>
      </c>
    </row>
    <row r="496" spans="1:14" s="324" customFormat="1">
      <c r="A496" s="609"/>
      <c r="B496" s="616"/>
      <c r="C496" s="608"/>
      <c r="D496" s="617"/>
      <c r="E496" s="606"/>
      <c r="F496" s="368"/>
      <c r="G496" s="358"/>
      <c r="H496" s="356">
        <f t="shared" si="40"/>
        <v>0</v>
      </c>
      <c r="I496" s="358"/>
      <c r="J496" s="356">
        <f t="shared" si="41"/>
        <v>0</v>
      </c>
      <c r="K496" s="357">
        <f t="shared" si="42"/>
        <v>0</v>
      </c>
      <c r="L496" s="356">
        <f t="shared" si="43"/>
        <v>0</v>
      </c>
      <c r="M496" s="366"/>
      <c r="N496" s="323" t="str">
        <f t="shared" si="39"/>
        <v/>
      </c>
    </row>
    <row r="497" spans="1:14" s="324" customFormat="1">
      <c r="A497" s="609"/>
      <c r="B497" s="616"/>
      <c r="C497" s="608"/>
      <c r="D497" s="617"/>
      <c r="E497" s="606"/>
      <c r="F497" s="368"/>
      <c r="G497" s="358"/>
      <c r="H497" s="356">
        <f t="shared" si="40"/>
        <v>0</v>
      </c>
      <c r="I497" s="358"/>
      <c r="J497" s="356">
        <f t="shared" si="41"/>
        <v>0</v>
      </c>
      <c r="K497" s="357">
        <f t="shared" si="42"/>
        <v>0</v>
      </c>
      <c r="L497" s="356">
        <f t="shared" si="43"/>
        <v>0</v>
      </c>
      <c r="M497" s="366"/>
      <c r="N497" s="323" t="str">
        <f t="shared" si="39"/>
        <v/>
      </c>
    </row>
    <row r="498" spans="1:14" s="324" customFormat="1">
      <c r="A498" s="609"/>
      <c r="B498" s="616"/>
      <c r="C498" s="608"/>
      <c r="D498" s="617"/>
      <c r="E498" s="606"/>
      <c r="F498" s="368"/>
      <c r="G498" s="358"/>
      <c r="H498" s="356">
        <f t="shared" si="40"/>
        <v>0</v>
      </c>
      <c r="I498" s="358"/>
      <c r="J498" s="356">
        <f t="shared" si="41"/>
        <v>0</v>
      </c>
      <c r="K498" s="357">
        <f t="shared" si="42"/>
        <v>0</v>
      </c>
      <c r="L498" s="356">
        <f t="shared" si="43"/>
        <v>0</v>
      </c>
      <c r="M498" s="366"/>
      <c r="N498" s="323" t="str">
        <f t="shared" si="39"/>
        <v/>
      </c>
    </row>
    <row r="499" spans="1:14" s="324" customFormat="1">
      <c r="A499" s="609"/>
      <c r="B499" s="616"/>
      <c r="C499" s="608"/>
      <c r="D499" s="617"/>
      <c r="E499" s="606"/>
      <c r="F499" s="368"/>
      <c r="G499" s="358"/>
      <c r="H499" s="356">
        <f t="shared" si="40"/>
        <v>0</v>
      </c>
      <c r="I499" s="358"/>
      <c r="J499" s="356">
        <f t="shared" si="41"/>
        <v>0</v>
      </c>
      <c r="K499" s="357">
        <f t="shared" si="42"/>
        <v>0</v>
      </c>
      <c r="L499" s="356">
        <f t="shared" si="43"/>
        <v>0</v>
      </c>
      <c r="M499" s="366"/>
      <c r="N499" s="323" t="str">
        <f t="shared" si="39"/>
        <v/>
      </c>
    </row>
    <row r="500" spans="1:14" s="324" customFormat="1">
      <c r="A500" s="609"/>
      <c r="B500" s="616"/>
      <c r="C500" s="608"/>
      <c r="D500" s="617"/>
      <c r="E500" s="606"/>
      <c r="F500" s="368"/>
      <c r="G500" s="358"/>
      <c r="H500" s="356">
        <f t="shared" si="40"/>
        <v>0</v>
      </c>
      <c r="I500" s="358"/>
      <c r="J500" s="356">
        <f t="shared" si="41"/>
        <v>0</v>
      </c>
      <c r="K500" s="357">
        <f t="shared" si="42"/>
        <v>0</v>
      </c>
      <c r="L500" s="356">
        <f t="shared" si="43"/>
        <v>0</v>
      </c>
      <c r="M500" s="366"/>
      <c r="N500" s="323" t="str">
        <f t="shared" si="39"/>
        <v/>
      </c>
    </row>
    <row r="501" spans="1:14" s="324" customFormat="1">
      <c r="A501" s="609"/>
      <c r="B501" s="616"/>
      <c r="C501" s="608"/>
      <c r="D501" s="617"/>
      <c r="E501" s="606"/>
      <c r="F501" s="368"/>
      <c r="G501" s="358"/>
      <c r="H501" s="356">
        <f t="shared" si="40"/>
        <v>0</v>
      </c>
      <c r="I501" s="358"/>
      <c r="J501" s="356">
        <f t="shared" si="41"/>
        <v>0</v>
      </c>
      <c r="K501" s="357">
        <f t="shared" si="42"/>
        <v>0</v>
      </c>
      <c r="L501" s="356">
        <f t="shared" si="43"/>
        <v>0</v>
      </c>
      <c r="M501" s="366"/>
      <c r="N501" s="323" t="str">
        <f t="shared" si="39"/>
        <v/>
      </c>
    </row>
    <row r="502" spans="1:14" s="324" customFormat="1">
      <c r="A502" s="609"/>
      <c r="B502" s="616"/>
      <c r="C502" s="608"/>
      <c r="D502" s="617"/>
      <c r="E502" s="606"/>
      <c r="F502" s="368"/>
      <c r="G502" s="358"/>
      <c r="H502" s="356">
        <f t="shared" si="40"/>
        <v>0</v>
      </c>
      <c r="I502" s="358"/>
      <c r="J502" s="356">
        <f t="shared" si="41"/>
        <v>0</v>
      </c>
      <c r="K502" s="357">
        <f t="shared" si="42"/>
        <v>0</v>
      </c>
      <c r="L502" s="356">
        <f t="shared" si="43"/>
        <v>0</v>
      </c>
      <c r="M502" s="366"/>
      <c r="N502" s="323" t="str">
        <f t="shared" si="39"/>
        <v/>
      </c>
    </row>
    <row r="503" spans="1:14" s="324" customFormat="1">
      <c r="A503" s="609"/>
      <c r="B503" s="616"/>
      <c r="C503" s="608"/>
      <c r="D503" s="617"/>
      <c r="E503" s="606"/>
      <c r="F503" s="368"/>
      <c r="G503" s="358"/>
      <c r="H503" s="356">
        <f t="shared" si="40"/>
        <v>0</v>
      </c>
      <c r="I503" s="358"/>
      <c r="J503" s="356">
        <f t="shared" si="41"/>
        <v>0</v>
      </c>
      <c r="K503" s="357">
        <f t="shared" si="42"/>
        <v>0</v>
      </c>
      <c r="L503" s="356">
        <f t="shared" si="43"/>
        <v>0</v>
      </c>
      <c r="M503" s="366"/>
      <c r="N503" s="323" t="str">
        <f t="shared" si="39"/>
        <v/>
      </c>
    </row>
    <row r="504" spans="1:14" s="324" customFormat="1">
      <c r="A504" s="609"/>
      <c r="B504" s="616"/>
      <c r="C504" s="608"/>
      <c r="D504" s="617"/>
      <c r="E504" s="606"/>
      <c r="F504" s="368"/>
      <c r="G504" s="358"/>
      <c r="H504" s="356">
        <f t="shared" si="40"/>
        <v>0</v>
      </c>
      <c r="I504" s="358"/>
      <c r="J504" s="356">
        <f t="shared" si="41"/>
        <v>0</v>
      </c>
      <c r="K504" s="357">
        <f t="shared" si="42"/>
        <v>0</v>
      </c>
      <c r="L504" s="356">
        <f t="shared" si="43"/>
        <v>0</v>
      </c>
      <c r="M504" s="366"/>
      <c r="N504" s="323" t="str">
        <f t="shared" si="39"/>
        <v/>
      </c>
    </row>
    <row r="505" spans="1:14" s="324" customFormat="1">
      <c r="A505" s="609"/>
      <c r="B505" s="616"/>
      <c r="C505" s="608"/>
      <c r="D505" s="617"/>
      <c r="E505" s="606"/>
      <c r="F505" s="368"/>
      <c r="G505" s="358"/>
      <c r="H505" s="356">
        <f t="shared" si="40"/>
        <v>0</v>
      </c>
      <c r="I505" s="358"/>
      <c r="J505" s="356">
        <f t="shared" si="41"/>
        <v>0</v>
      </c>
      <c r="K505" s="357">
        <f t="shared" si="42"/>
        <v>0</v>
      </c>
      <c r="L505" s="356">
        <f t="shared" si="43"/>
        <v>0</v>
      </c>
      <c r="M505" s="366"/>
      <c r="N505" s="323" t="str">
        <f t="shared" si="39"/>
        <v/>
      </c>
    </row>
    <row r="506" spans="1:14" s="324" customFormat="1">
      <c r="A506" s="609"/>
      <c r="B506" s="616"/>
      <c r="C506" s="608"/>
      <c r="D506" s="617"/>
      <c r="E506" s="606"/>
      <c r="F506" s="368"/>
      <c r="G506" s="358"/>
      <c r="H506" s="356">
        <f t="shared" si="40"/>
        <v>0</v>
      </c>
      <c r="I506" s="358"/>
      <c r="J506" s="356">
        <f t="shared" si="41"/>
        <v>0</v>
      </c>
      <c r="K506" s="357">
        <f t="shared" si="42"/>
        <v>0</v>
      </c>
      <c r="L506" s="356">
        <f t="shared" si="43"/>
        <v>0</v>
      </c>
      <c r="M506" s="366"/>
      <c r="N506" s="323" t="str">
        <f t="shared" si="39"/>
        <v/>
      </c>
    </row>
    <row r="507" spans="1:14" s="324" customFormat="1">
      <c r="A507" s="609"/>
      <c r="B507" s="616"/>
      <c r="C507" s="608"/>
      <c r="D507" s="617"/>
      <c r="E507" s="606"/>
      <c r="F507" s="368"/>
      <c r="G507" s="358"/>
      <c r="H507" s="356">
        <f t="shared" si="40"/>
        <v>0</v>
      </c>
      <c r="I507" s="358"/>
      <c r="J507" s="356">
        <f t="shared" si="41"/>
        <v>0</v>
      </c>
      <c r="K507" s="357">
        <f t="shared" si="42"/>
        <v>0</v>
      </c>
      <c r="L507" s="356">
        <f t="shared" si="43"/>
        <v>0</v>
      </c>
      <c r="M507" s="366"/>
      <c r="N507" s="323" t="str">
        <f t="shared" si="39"/>
        <v/>
      </c>
    </row>
    <row r="508" spans="1:14" s="324" customFormat="1">
      <c r="A508" s="609"/>
      <c r="B508" s="616"/>
      <c r="C508" s="608"/>
      <c r="D508" s="617"/>
      <c r="E508" s="606"/>
      <c r="F508" s="368"/>
      <c r="G508" s="358"/>
      <c r="H508" s="356">
        <f t="shared" si="40"/>
        <v>0</v>
      </c>
      <c r="I508" s="358"/>
      <c r="J508" s="356">
        <f t="shared" si="41"/>
        <v>0</v>
      </c>
      <c r="K508" s="357">
        <f t="shared" si="42"/>
        <v>0</v>
      </c>
      <c r="L508" s="356">
        <f t="shared" si="43"/>
        <v>0</v>
      </c>
      <c r="M508" s="366"/>
      <c r="N508" s="323" t="str">
        <f t="shared" si="39"/>
        <v/>
      </c>
    </row>
    <row r="509" spans="1:14" s="324" customFormat="1">
      <c r="A509" s="609"/>
      <c r="B509" s="616"/>
      <c r="C509" s="608"/>
      <c r="D509" s="617"/>
      <c r="E509" s="606"/>
      <c r="F509" s="368"/>
      <c r="G509" s="358"/>
      <c r="H509" s="356">
        <f t="shared" si="40"/>
        <v>0</v>
      </c>
      <c r="I509" s="358"/>
      <c r="J509" s="356">
        <f t="shared" si="41"/>
        <v>0</v>
      </c>
      <c r="K509" s="357">
        <f t="shared" si="42"/>
        <v>0</v>
      </c>
      <c r="L509" s="356">
        <f t="shared" si="43"/>
        <v>0</v>
      </c>
      <c r="M509" s="366"/>
      <c r="N509" s="323" t="str">
        <f t="shared" si="39"/>
        <v/>
      </c>
    </row>
    <row r="510" spans="1:14" s="324" customFormat="1">
      <c r="A510" s="609"/>
      <c r="B510" s="616"/>
      <c r="C510" s="608"/>
      <c r="D510" s="617"/>
      <c r="E510" s="606"/>
      <c r="F510" s="368"/>
      <c r="G510" s="358"/>
      <c r="H510" s="356">
        <f t="shared" si="40"/>
        <v>0</v>
      </c>
      <c r="I510" s="358"/>
      <c r="J510" s="356">
        <f t="shared" si="41"/>
        <v>0</v>
      </c>
      <c r="K510" s="357">
        <f t="shared" si="42"/>
        <v>0</v>
      </c>
      <c r="L510" s="356">
        <f t="shared" si="43"/>
        <v>0</v>
      </c>
      <c r="M510" s="366"/>
      <c r="N510" s="323" t="str">
        <f t="shared" si="39"/>
        <v/>
      </c>
    </row>
    <row r="511" spans="1:14" s="324" customFormat="1">
      <c r="A511" s="609"/>
      <c r="B511" s="616"/>
      <c r="C511" s="608"/>
      <c r="D511" s="617"/>
      <c r="E511" s="606"/>
      <c r="F511" s="368"/>
      <c r="G511" s="358"/>
      <c r="H511" s="356">
        <f t="shared" si="40"/>
        <v>0</v>
      </c>
      <c r="I511" s="358"/>
      <c r="J511" s="356">
        <f t="shared" si="41"/>
        <v>0</v>
      </c>
      <c r="K511" s="357">
        <f t="shared" si="42"/>
        <v>0</v>
      </c>
      <c r="L511" s="356">
        <f t="shared" si="43"/>
        <v>0</v>
      </c>
      <c r="M511" s="366"/>
      <c r="N511" s="323" t="str">
        <f t="shared" si="39"/>
        <v/>
      </c>
    </row>
    <row r="512" spans="1:14" s="324" customFormat="1">
      <c r="A512" s="609"/>
      <c r="B512" s="616"/>
      <c r="C512" s="608"/>
      <c r="D512" s="617"/>
      <c r="E512" s="606"/>
      <c r="F512" s="368"/>
      <c r="G512" s="358"/>
      <c r="H512" s="356">
        <f t="shared" si="40"/>
        <v>0</v>
      </c>
      <c r="I512" s="358"/>
      <c r="J512" s="356">
        <f t="shared" si="41"/>
        <v>0</v>
      </c>
      <c r="K512" s="357">
        <f t="shared" si="42"/>
        <v>0</v>
      </c>
      <c r="L512" s="356">
        <f t="shared" si="43"/>
        <v>0</v>
      </c>
      <c r="M512" s="366"/>
      <c r="N512" s="323" t="str">
        <f t="shared" si="39"/>
        <v/>
      </c>
    </row>
    <row r="513" spans="1:17" s="324" customFormat="1">
      <c r="A513" s="609"/>
      <c r="B513" s="616"/>
      <c r="C513" s="608"/>
      <c r="D513" s="617"/>
      <c r="E513" s="606"/>
      <c r="F513" s="368"/>
      <c r="G513" s="358"/>
      <c r="H513" s="356">
        <f t="shared" si="40"/>
        <v>0</v>
      </c>
      <c r="I513" s="358"/>
      <c r="J513" s="356">
        <f t="shared" si="41"/>
        <v>0</v>
      </c>
      <c r="K513" s="357">
        <f t="shared" si="42"/>
        <v>0</v>
      </c>
      <c r="L513" s="356">
        <f t="shared" si="43"/>
        <v>0</v>
      </c>
      <c r="M513" s="366"/>
      <c r="N513" s="323" t="str">
        <f t="shared" si="39"/>
        <v/>
      </c>
    </row>
    <row r="514" spans="1:17" s="324" customFormat="1">
      <c r="A514" s="609"/>
      <c r="B514" s="616"/>
      <c r="C514" s="608"/>
      <c r="D514" s="617"/>
      <c r="E514" s="606"/>
      <c r="F514" s="368"/>
      <c r="G514" s="358"/>
      <c r="H514" s="356">
        <f t="shared" si="40"/>
        <v>0</v>
      </c>
      <c r="I514" s="358"/>
      <c r="J514" s="356">
        <f t="shared" si="41"/>
        <v>0</v>
      </c>
      <c r="K514" s="357">
        <f t="shared" si="42"/>
        <v>0</v>
      </c>
      <c r="L514" s="356">
        <f t="shared" si="43"/>
        <v>0</v>
      </c>
      <c r="M514" s="366"/>
      <c r="N514" s="323" t="str">
        <f t="shared" si="39"/>
        <v/>
      </c>
    </row>
    <row r="515" spans="1:17" s="324" customFormat="1">
      <c r="A515" s="609"/>
      <c r="B515" s="616"/>
      <c r="C515" s="608"/>
      <c r="D515" s="617"/>
      <c r="E515" s="606"/>
      <c r="F515" s="368"/>
      <c r="G515" s="358"/>
      <c r="H515" s="356">
        <f t="shared" si="40"/>
        <v>0</v>
      </c>
      <c r="I515" s="358"/>
      <c r="J515" s="356">
        <f t="shared" si="41"/>
        <v>0</v>
      </c>
      <c r="K515" s="357">
        <f t="shared" si="42"/>
        <v>0</v>
      </c>
      <c r="L515" s="356">
        <f t="shared" si="43"/>
        <v>0</v>
      </c>
      <c r="M515" s="366"/>
      <c r="N515" s="323" t="str">
        <f t="shared" si="39"/>
        <v/>
      </c>
    </row>
    <row r="516" spans="1:17" s="324" customFormat="1">
      <c r="A516" s="609"/>
      <c r="B516" s="616"/>
      <c r="C516" s="608"/>
      <c r="D516" s="617"/>
      <c r="E516" s="606"/>
      <c r="F516" s="368"/>
      <c r="G516" s="358"/>
      <c r="H516" s="356">
        <f t="shared" si="40"/>
        <v>0</v>
      </c>
      <c r="I516" s="358"/>
      <c r="J516" s="356">
        <f t="shared" si="41"/>
        <v>0</v>
      </c>
      <c r="K516" s="357">
        <f t="shared" si="42"/>
        <v>0</v>
      </c>
      <c r="L516" s="356">
        <f t="shared" si="43"/>
        <v>0</v>
      </c>
      <c r="M516" s="366"/>
      <c r="N516" s="323" t="str">
        <f t="shared" si="39"/>
        <v/>
      </c>
    </row>
    <row r="517" spans="1:17" s="324" customFormat="1">
      <c r="A517" s="609"/>
      <c r="B517" s="616"/>
      <c r="C517" s="608"/>
      <c r="D517" s="617"/>
      <c r="E517" s="606"/>
      <c r="F517" s="368"/>
      <c r="G517" s="358"/>
      <c r="H517" s="356">
        <f t="shared" si="40"/>
        <v>0</v>
      </c>
      <c r="I517" s="358"/>
      <c r="J517" s="356">
        <f t="shared" si="41"/>
        <v>0</v>
      </c>
      <c r="K517" s="357">
        <f t="shared" si="42"/>
        <v>0</v>
      </c>
      <c r="L517" s="356">
        <f t="shared" si="43"/>
        <v>0</v>
      </c>
      <c r="M517" s="366"/>
      <c r="N517" s="323" t="str">
        <f t="shared" si="39"/>
        <v/>
      </c>
    </row>
    <row r="518" spans="1:17" s="324" customFormat="1">
      <c r="A518" s="609"/>
      <c r="B518" s="616"/>
      <c r="C518" s="608"/>
      <c r="D518" s="617"/>
      <c r="E518" s="606"/>
      <c r="F518" s="368"/>
      <c r="G518" s="358"/>
      <c r="H518" s="356">
        <f t="shared" si="40"/>
        <v>0</v>
      </c>
      <c r="I518" s="358"/>
      <c r="J518" s="356">
        <f t="shared" si="41"/>
        <v>0</v>
      </c>
      <c r="K518" s="357">
        <f t="shared" si="42"/>
        <v>0</v>
      </c>
      <c r="L518" s="356">
        <f t="shared" si="43"/>
        <v>0</v>
      </c>
      <c r="M518" s="366"/>
      <c r="N518" s="323" t="str">
        <f t="shared" si="39"/>
        <v/>
      </c>
    </row>
    <row r="519" spans="1:17" s="324" customFormat="1">
      <c r="A519" s="609"/>
      <c r="B519" s="616"/>
      <c r="C519" s="608"/>
      <c r="D519" s="617"/>
      <c r="E519" s="606"/>
      <c r="F519" s="368"/>
      <c r="G519" s="358"/>
      <c r="H519" s="356">
        <f t="shared" si="40"/>
        <v>0</v>
      </c>
      <c r="I519" s="358"/>
      <c r="J519" s="356">
        <f t="shared" si="41"/>
        <v>0</v>
      </c>
      <c r="K519" s="357">
        <f t="shared" si="42"/>
        <v>0</v>
      </c>
      <c r="L519" s="356">
        <f t="shared" si="43"/>
        <v>0</v>
      </c>
      <c r="M519" s="366"/>
      <c r="N519" s="323" t="str">
        <f t="shared" si="39"/>
        <v/>
      </c>
    </row>
    <row r="520" spans="1:17" s="324" customFormat="1">
      <c r="A520" s="609"/>
      <c r="B520" s="616"/>
      <c r="C520" s="608"/>
      <c r="D520" s="617"/>
      <c r="E520" s="606"/>
      <c r="F520" s="368"/>
      <c r="G520" s="358"/>
      <c r="H520" s="356">
        <f t="shared" si="40"/>
        <v>0</v>
      </c>
      <c r="I520" s="358"/>
      <c r="J520" s="356">
        <f t="shared" si="41"/>
        <v>0</v>
      </c>
      <c r="K520" s="357">
        <f t="shared" si="42"/>
        <v>0</v>
      </c>
      <c r="L520" s="356">
        <f t="shared" si="43"/>
        <v>0</v>
      </c>
      <c r="M520" s="366"/>
      <c r="N520" s="323" t="str">
        <f t="shared" si="39"/>
        <v/>
      </c>
    </row>
    <row r="521" spans="1:17" s="324" customFormat="1">
      <c r="A521" s="609"/>
      <c r="B521" s="616"/>
      <c r="C521" s="608"/>
      <c r="D521" s="617"/>
      <c r="E521" s="606"/>
      <c r="F521" s="368"/>
      <c r="G521" s="358"/>
      <c r="H521" s="356">
        <f t="shared" si="40"/>
        <v>0</v>
      </c>
      <c r="I521" s="358"/>
      <c r="J521" s="356">
        <f t="shared" si="41"/>
        <v>0</v>
      </c>
      <c r="K521" s="357">
        <f t="shared" si="42"/>
        <v>0</v>
      </c>
      <c r="L521" s="356">
        <f t="shared" si="43"/>
        <v>0</v>
      </c>
      <c r="M521" s="366"/>
      <c r="N521" s="323" t="str">
        <f t="shared" si="39"/>
        <v/>
      </c>
    </row>
    <row r="522" spans="1:17" s="324" customFormat="1">
      <c r="A522" s="609"/>
      <c r="B522" s="616"/>
      <c r="C522" s="608"/>
      <c r="D522" s="617"/>
      <c r="E522" s="606"/>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609"/>
      <c r="B523" s="616"/>
      <c r="C523" s="608"/>
      <c r="D523" s="617"/>
      <c r="E523" s="606"/>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867" t="s">
        <v>256</v>
      </c>
      <c r="B524" s="868" t="s">
        <v>272</v>
      </c>
      <c r="C524" s="869"/>
      <c r="D524" s="870" t="s">
        <v>270</v>
      </c>
      <c r="E524" s="871" t="s">
        <v>256</v>
      </c>
      <c r="F524" s="349" t="s">
        <v>255</v>
      </c>
      <c r="G524" s="348" t="s">
        <v>255</v>
      </c>
      <c r="H524" s="347">
        <f>SUMIFS(H474:H523,$A474:$A523,"設備費")</f>
        <v>0</v>
      </c>
      <c r="I524" s="348" t="s">
        <v>256</v>
      </c>
      <c r="J524" s="347">
        <f>SUMIFS(J474:J523,$A474:$A523,"設備費")</f>
        <v>0</v>
      </c>
      <c r="K524" s="348" t="s">
        <v>256</v>
      </c>
      <c r="L524" s="347">
        <f>SUMIFS(L474:L523,$A474:$A523,"設備費")</f>
        <v>0</v>
      </c>
      <c r="M524" s="346" t="s">
        <v>255</v>
      </c>
      <c r="N524" s="323" t="str">
        <f t="shared" si="39"/>
        <v/>
      </c>
      <c r="O524" s="324" t="s">
        <v>265</v>
      </c>
    </row>
    <row r="525" spans="1:17" s="324" customFormat="1">
      <c r="A525" s="872" t="s">
        <v>256</v>
      </c>
      <c r="B525" s="873" t="s">
        <v>271</v>
      </c>
      <c r="C525" s="874"/>
      <c r="D525" s="875" t="s">
        <v>270</v>
      </c>
      <c r="E525" s="876" t="s">
        <v>256</v>
      </c>
      <c r="F525" s="340" t="s">
        <v>255</v>
      </c>
      <c r="G525" s="339" t="s">
        <v>255</v>
      </c>
      <c r="H525" s="338">
        <f>SUMIFS(H474:H523,$A474:$A523,"工事費")</f>
        <v>0</v>
      </c>
      <c r="I525" s="339" t="s">
        <v>256</v>
      </c>
      <c r="J525" s="338">
        <f>SUMIFS(J474:J523,$A474:$A523,"工事費")</f>
        <v>0</v>
      </c>
      <c r="K525" s="339" t="s">
        <v>256</v>
      </c>
      <c r="L525" s="338">
        <f>SUMIFS(L474:L523,$A474:$A523,"工事費")</f>
        <v>0</v>
      </c>
      <c r="M525" s="337" t="s">
        <v>255</v>
      </c>
      <c r="N525" s="323" t="str">
        <f t="shared" si="39"/>
        <v/>
      </c>
      <c r="O525" s="336" t="s">
        <v>262</v>
      </c>
      <c r="P525" s="336" t="s">
        <v>261</v>
      </c>
      <c r="Q525" s="336" t="s">
        <v>260</v>
      </c>
    </row>
    <row r="526" spans="1:17" s="324" customFormat="1" ht="14.25" thickBot="1">
      <c r="A526" s="877" t="s">
        <v>256</v>
      </c>
      <c r="B526" s="878" t="s">
        <v>269</v>
      </c>
      <c r="C526" s="879"/>
      <c r="D526" s="880" t="s">
        <v>4</v>
      </c>
      <c r="E526" s="881" t="s">
        <v>256</v>
      </c>
      <c r="F526" s="330" t="s">
        <v>255</v>
      </c>
      <c r="G526" s="328" t="s">
        <v>255</v>
      </c>
      <c r="H526" s="329">
        <f>SUM(H474:H523)</f>
        <v>0</v>
      </c>
      <c r="I526" s="328" t="s">
        <v>256</v>
      </c>
      <c r="J526" s="329">
        <f>SUM(J474:J523)</f>
        <v>0</v>
      </c>
      <c r="K526" s="328" t="s">
        <v>256</v>
      </c>
      <c r="L526" s="327">
        <f>SUM(L474:L523)</f>
        <v>0</v>
      </c>
      <c r="M526" s="326" t="s">
        <v>255</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882"/>
      <c r="B527" s="618" t="s">
        <v>1169</v>
      </c>
      <c r="C527" s="619"/>
      <c r="D527" s="883" t="s">
        <v>268</v>
      </c>
      <c r="E527" s="884"/>
      <c r="F527" s="338"/>
      <c r="G527" s="373"/>
      <c r="H527" s="356"/>
      <c r="I527" s="373"/>
      <c r="J527" s="356"/>
      <c r="K527" s="373"/>
      <c r="L527" s="372"/>
      <c r="M527" s="371"/>
      <c r="N527" s="323" t="str">
        <f t="shared" si="44"/>
        <v/>
      </c>
    </row>
    <row r="528" spans="1:17" s="324" customFormat="1">
      <c r="A528" s="609"/>
      <c r="B528" s="614"/>
      <c r="C528" s="608"/>
      <c r="D528" s="615"/>
      <c r="E528" s="606"/>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609"/>
      <c r="B529" s="616"/>
      <c r="C529" s="608"/>
      <c r="D529" s="617"/>
      <c r="E529" s="606"/>
      <c r="F529" s="368"/>
      <c r="G529" s="358"/>
      <c r="H529" s="356">
        <f t="shared" si="45"/>
        <v>0</v>
      </c>
      <c r="I529" s="358"/>
      <c r="J529" s="356">
        <f t="shared" si="46"/>
        <v>0</v>
      </c>
      <c r="K529" s="357">
        <f t="shared" si="47"/>
        <v>0</v>
      </c>
      <c r="L529" s="356">
        <f t="shared" si="48"/>
        <v>0</v>
      </c>
      <c r="M529" s="366"/>
      <c r="N529" s="323" t="str">
        <f t="shared" si="44"/>
        <v/>
      </c>
    </row>
    <row r="530" spans="1:14" s="324" customFormat="1">
      <c r="A530" s="609"/>
      <c r="B530" s="616"/>
      <c r="C530" s="608"/>
      <c r="D530" s="617"/>
      <c r="E530" s="606"/>
      <c r="F530" s="368"/>
      <c r="G530" s="358"/>
      <c r="H530" s="356">
        <f t="shared" si="45"/>
        <v>0</v>
      </c>
      <c r="I530" s="358"/>
      <c r="J530" s="356">
        <f t="shared" si="46"/>
        <v>0</v>
      </c>
      <c r="K530" s="357">
        <f t="shared" si="47"/>
        <v>0</v>
      </c>
      <c r="L530" s="356">
        <f t="shared" si="48"/>
        <v>0</v>
      </c>
      <c r="M530" s="366"/>
      <c r="N530" s="323" t="str">
        <f t="shared" si="44"/>
        <v/>
      </c>
    </row>
    <row r="531" spans="1:14" s="324" customFormat="1">
      <c r="A531" s="609"/>
      <c r="B531" s="616"/>
      <c r="C531" s="608"/>
      <c r="D531" s="617"/>
      <c r="E531" s="606"/>
      <c r="F531" s="368"/>
      <c r="G531" s="358"/>
      <c r="H531" s="356">
        <f t="shared" si="45"/>
        <v>0</v>
      </c>
      <c r="I531" s="358"/>
      <c r="J531" s="356">
        <f t="shared" si="46"/>
        <v>0</v>
      </c>
      <c r="K531" s="357">
        <f t="shared" si="47"/>
        <v>0</v>
      </c>
      <c r="L531" s="356">
        <f t="shared" si="48"/>
        <v>0</v>
      </c>
      <c r="M531" s="366"/>
      <c r="N531" s="323" t="str">
        <f t="shared" si="44"/>
        <v/>
      </c>
    </row>
    <row r="532" spans="1:14" s="324" customFormat="1">
      <c r="A532" s="609"/>
      <c r="B532" s="616"/>
      <c r="C532" s="608"/>
      <c r="D532" s="617"/>
      <c r="E532" s="606"/>
      <c r="F532" s="368"/>
      <c r="G532" s="358"/>
      <c r="H532" s="356">
        <f t="shared" si="45"/>
        <v>0</v>
      </c>
      <c r="I532" s="358"/>
      <c r="J532" s="356">
        <f t="shared" si="46"/>
        <v>0</v>
      </c>
      <c r="K532" s="357">
        <f t="shared" si="47"/>
        <v>0</v>
      </c>
      <c r="L532" s="356">
        <f t="shared" si="48"/>
        <v>0</v>
      </c>
      <c r="M532" s="366"/>
      <c r="N532" s="323" t="str">
        <f t="shared" si="44"/>
        <v/>
      </c>
    </row>
    <row r="533" spans="1:14" s="324" customFormat="1">
      <c r="A533" s="609"/>
      <c r="B533" s="616"/>
      <c r="C533" s="608"/>
      <c r="D533" s="617"/>
      <c r="E533" s="606"/>
      <c r="F533" s="368"/>
      <c r="G533" s="358"/>
      <c r="H533" s="356">
        <f t="shared" si="45"/>
        <v>0</v>
      </c>
      <c r="I533" s="358"/>
      <c r="J533" s="356">
        <f t="shared" si="46"/>
        <v>0</v>
      </c>
      <c r="K533" s="357">
        <f t="shared" si="47"/>
        <v>0</v>
      </c>
      <c r="L533" s="356">
        <f t="shared" si="48"/>
        <v>0</v>
      </c>
      <c r="M533" s="366"/>
      <c r="N533" s="323" t="str">
        <f t="shared" si="44"/>
        <v/>
      </c>
    </row>
    <row r="534" spans="1:14" s="324" customFormat="1">
      <c r="A534" s="609"/>
      <c r="B534" s="616"/>
      <c r="C534" s="608"/>
      <c r="D534" s="617"/>
      <c r="E534" s="606"/>
      <c r="F534" s="368"/>
      <c r="G534" s="358"/>
      <c r="H534" s="356">
        <f t="shared" si="45"/>
        <v>0</v>
      </c>
      <c r="I534" s="358"/>
      <c r="J534" s="356">
        <f t="shared" si="46"/>
        <v>0</v>
      </c>
      <c r="K534" s="357">
        <f t="shared" si="47"/>
        <v>0</v>
      </c>
      <c r="L534" s="356">
        <f t="shared" si="48"/>
        <v>0</v>
      </c>
      <c r="M534" s="366"/>
      <c r="N534" s="323" t="str">
        <f t="shared" si="44"/>
        <v/>
      </c>
    </row>
    <row r="535" spans="1:14" s="324" customFormat="1">
      <c r="A535" s="609"/>
      <c r="B535" s="616"/>
      <c r="C535" s="608"/>
      <c r="D535" s="617"/>
      <c r="E535" s="606"/>
      <c r="F535" s="368"/>
      <c r="G535" s="358"/>
      <c r="H535" s="356">
        <f t="shared" si="45"/>
        <v>0</v>
      </c>
      <c r="I535" s="358"/>
      <c r="J535" s="356">
        <f t="shared" si="46"/>
        <v>0</v>
      </c>
      <c r="K535" s="357">
        <f t="shared" si="47"/>
        <v>0</v>
      </c>
      <c r="L535" s="356">
        <f t="shared" si="48"/>
        <v>0</v>
      </c>
      <c r="M535" s="366"/>
      <c r="N535" s="323" t="str">
        <f t="shared" si="44"/>
        <v/>
      </c>
    </row>
    <row r="536" spans="1:14" s="324" customFormat="1">
      <c r="A536" s="609"/>
      <c r="B536" s="616"/>
      <c r="C536" s="608"/>
      <c r="D536" s="617"/>
      <c r="E536" s="606"/>
      <c r="F536" s="368"/>
      <c r="G536" s="358"/>
      <c r="H536" s="356">
        <f t="shared" si="45"/>
        <v>0</v>
      </c>
      <c r="I536" s="358"/>
      <c r="J536" s="356">
        <f t="shared" si="46"/>
        <v>0</v>
      </c>
      <c r="K536" s="357">
        <f t="shared" si="47"/>
        <v>0</v>
      </c>
      <c r="L536" s="356">
        <f t="shared" si="48"/>
        <v>0</v>
      </c>
      <c r="M536" s="366"/>
      <c r="N536" s="323" t="str">
        <f t="shared" si="44"/>
        <v/>
      </c>
    </row>
    <row r="537" spans="1:14" s="324" customFormat="1">
      <c r="A537" s="609"/>
      <c r="B537" s="616"/>
      <c r="C537" s="608"/>
      <c r="D537" s="617"/>
      <c r="E537" s="606"/>
      <c r="F537" s="368"/>
      <c r="G537" s="358"/>
      <c r="H537" s="356">
        <f t="shared" si="45"/>
        <v>0</v>
      </c>
      <c r="I537" s="358"/>
      <c r="J537" s="356">
        <f t="shared" si="46"/>
        <v>0</v>
      </c>
      <c r="K537" s="357">
        <f t="shared" si="47"/>
        <v>0</v>
      </c>
      <c r="L537" s="356">
        <f t="shared" si="48"/>
        <v>0</v>
      </c>
      <c r="M537" s="366"/>
      <c r="N537" s="323" t="str">
        <f t="shared" si="44"/>
        <v/>
      </c>
    </row>
    <row r="538" spans="1:14" s="324" customFormat="1">
      <c r="A538" s="609"/>
      <c r="B538" s="616"/>
      <c r="C538" s="608"/>
      <c r="D538" s="617"/>
      <c r="E538" s="606"/>
      <c r="F538" s="368"/>
      <c r="G538" s="358"/>
      <c r="H538" s="356">
        <f t="shared" si="45"/>
        <v>0</v>
      </c>
      <c r="I538" s="358"/>
      <c r="J538" s="356">
        <f t="shared" si="46"/>
        <v>0</v>
      </c>
      <c r="K538" s="357">
        <f t="shared" si="47"/>
        <v>0</v>
      </c>
      <c r="L538" s="356">
        <f t="shared" si="48"/>
        <v>0</v>
      </c>
      <c r="M538" s="366"/>
      <c r="N538" s="323" t="str">
        <f t="shared" si="44"/>
        <v/>
      </c>
    </row>
    <row r="539" spans="1:14" s="324" customFormat="1">
      <c r="A539" s="609"/>
      <c r="B539" s="616"/>
      <c r="C539" s="608"/>
      <c r="D539" s="617"/>
      <c r="E539" s="606"/>
      <c r="F539" s="368"/>
      <c r="G539" s="358"/>
      <c r="H539" s="356">
        <f t="shared" si="45"/>
        <v>0</v>
      </c>
      <c r="I539" s="358"/>
      <c r="J539" s="356">
        <f t="shared" si="46"/>
        <v>0</v>
      </c>
      <c r="K539" s="357">
        <f t="shared" si="47"/>
        <v>0</v>
      </c>
      <c r="L539" s="356">
        <f t="shared" si="48"/>
        <v>0</v>
      </c>
      <c r="M539" s="366"/>
      <c r="N539" s="323" t="str">
        <f t="shared" si="44"/>
        <v/>
      </c>
    </row>
    <row r="540" spans="1:14" s="324" customFormat="1">
      <c r="A540" s="609"/>
      <c r="B540" s="616"/>
      <c r="C540" s="608"/>
      <c r="D540" s="617"/>
      <c r="E540" s="606"/>
      <c r="F540" s="368"/>
      <c r="G540" s="358"/>
      <c r="H540" s="356">
        <f t="shared" si="45"/>
        <v>0</v>
      </c>
      <c r="I540" s="358"/>
      <c r="J540" s="356">
        <f t="shared" si="46"/>
        <v>0</v>
      </c>
      <c r="K540" s="357">
        <f t="shared" si="47"/>
        <v>0</v>
      </c>
      <c r="L540" s="356">
        <f t="shared" si="48"/>
        <v>0</v>
      </c>
      <c r="M540" s="366"/>
      <c r="N540" s="323" t="str">
        <f t="shared" si="44"/>
        <v/>
      </c>
    </row>
    <row r="541" spans="1:14" s="324" customFormat="1">
      <c r="A541" s="609"/>
      <c r="B541" s="616"/>
      <c r="C541" s="608"/>
      <c r="D541" s="617"/>
      <c r="E541" s="606"/>
      <c r="F541" s="368"/>
      <c r="G541" s="358"/>
      <c r="H541" s="356">
        <f t="shared" si="45"/>
        <v>0</v>
      </c>
      <c r="I541" s="358"/>
      <c r="J541" s="356">
        <f t="shared" si="46"/>
        <v>0</v>
      </c>
      <c r="K541" s="357">
        <f t="shared" si="47"/>
        <v>0</v>
      </c>
      <c r="L541" s="356">
        <f t="shared" si="48"/>
        <v>0</v>
      </c>
      <c r="M541" s="366"/>
      <c r="N541" s="323" t="str">
        <f t="shared" si="44"/>
        <v/>
      </c>
    </row>
    <row r="542" spans="1:14" s="324" customFormat="1">
      <c r="A542" s="609"/>
      <c r="B542" s="616"/>
      <c r="C542" s="608"/>
      <c r="D542" s="617"/>
      <c r="E542" s="606"/>
      <c r="F542" s="368"/>
      <c r="G542" s="358"/>
      <c r="H542" s="356">
        <f t="shared" si="45"/>
        <v>0</v>
      </c>
      <c r="I542" s="358"/>
      <c r="J542" s="356">
        <f t="shared" si="46"/>
        <v>0</v>
      </c>
      <c r="K542" s="357">
        <f t="shared" si="47"/>
        <v>0</v>
      </c>
      <c r="L542" s="356">
        <f t="shared" si="48"/>
        <v>0</v>
      </c>
      <c r="M542" s="366"/>
      <c r="N542" s="323" t="str">
        <f t="shared" si="44"/>
        <v/>
      </c>
    </row>
    <row r="543" spans="1:14" s="324" customFormat="1">
      <c r="A543" s="609"/>
      <c r="B543" s="616"/>
      <c r="C543" s="608"/>
      <c r="D543" s="617"/>
      <c r="E543" s="606"/>
      <c r="F543" s="368"/>
      <c r="G543" s="358"/>
      <c r="H543" s="356">
        <f t="shared" si="45"/>
        <v>0</v>
      </c>
      <c r="I543" s="358"/>
      <c r="J543" s="356">
        <f t="shared" si="46"/>
        <v>0</v>
      </c>
      <c r="K543" s="357">
        <f t="shared" si="47"/>
        <v>0</v>
      </c>
      <c r="L543" s="356">
        <f t="shared" si="48"/>
        <v>0</v>
      </c>
      <c r="M543" s="366"/>
      <c r="N543" s="323" t="str">
        <f t="shared" si="44"/>
        <v/>
      </c>
    </row>
    <row r="544" spans="1:14" s="324" customFormat="1">
      <c r="A544" s="609"/>
      <c r="B544" s="616"/>
      <c r="C544" s="608"/>
      <c r="D544" s="617"/>
      <c r="E544" s="606"/>
      <c r="F544" s="368"/>
      <c r="G544" s="358"/>
      <c r="H544" s="356">
        <f t="shared" si="45"/>
        <v>0</v>
      </c>
      <c r="I544" s="358"/>
      <c r="J544" s="356">
        <f t="shared" si="46"/>
        <v>0</v>
      </c>
      <c r="K544" s="357">
        <f t="shared" si="47"/>
        <v>0</v>
      </c>
      <c r="L544" s="356">
        <f t="shared" si="48"/>
        <v>0</v>
      </c>
      <c r="M544" s="366"/>
      <c r="N544" s="323" t="str">
        <f t="shared" si="44"/>
        <v/>
      </c>
    </row>
    <row r="545" spans="1:14" s="324" customFormat="1">
      <c r="A545" s="609"/>
      <c r="B545" s="616"/>
      <c r="C545" s="608"/>
      <c r="D545" s="617"/>
      <c r="E545" s="606"/>
      <c r="F545" s="368"/>
      <c r="G545" s="358"/>
      <c r="H545" s="356">
        <f t="shared" si="45"/>
        <v>0</v>
      </c>
      <c r="I545" s="358"/>
      <c r="J545" s="356">
        <f t="shared" si="46"/>
        <v>0</v>
      </c>
      <c r="K545" s="357">
        <f t="shared" si="47"/>
        <v>0</v>
      </c>
      <c r="L545" s="356">
        <f t="shared" si="48"/>
        <v>0</v>
      </c>
      <c r="M545" s="366"/>
      <c r="N545" s="323" t="str">
        <f t="shared" si="44"/>
        <v/>
      </c>
    </row>
    <row r="546" spans="1:14" s="324" customFormat="1">
      <c r="A546" s="609"/>
      <c r="B546" s="616"/>
      <c r="C546" s="608"/>
      <c r="D546" s="617"/>
      <c r="E546" s="606"/>
      <c r="F546" s="368"/>
      <c r="G546" s="358"/>
      <c r="H546" s="356">
        <f t="shared" si="45"/>
        <v>0</v>
      </c>
      <c r="I546" s="358"/>
      <c r="J546" s="356">
        <f t="shared" si="46"/>
        <v>0</v>
      </c>
      <c r="K546" s="357">
        <f t="shared" si="47"/>
        <v>0</v>
      </c>
      <c r="L546" s="356">
        <f t="shared" si="48"/>
        <v>0</v>
      </c>
      <c r="M546" s="366"/>
      <c r="N546" s="323" t="str">
        <f t="shared" si="44"/>
        <v/>
      </c>
    </row>
    <row r="547" spans="1:14" s="324" customFormat="1">
      <c r="A547" s="609"/>
      <c r="B547" s="616"/>
      <c r="C547" s="608"/>
      <c r="D547" s="617"/>
      <c r="E547" s="606"/>
      <c r="F547" s="368"/>
      <c r="G547" s="358"/>
      <c r="H547" s="356">
        <f t="shared" si="45"/>
        <v>0</v>
      </c>
      <c r="I547" s="358"/>
      <c r="J547" s="356">
        <f t="shared" si="46"/>
        <v>0</v>
      </c>
      <c r="K547" s="357">
        <f t="shared" si="47"/>
        <v>0</v>
      </c>
      <c r="L547" s="356">
        <f t="shared" si="48"/>
        <v>0</v>
      </c>
      <c r="M547" s="366"/>
      <c r="N547" s="323" t="str">
        <f t="shared" si="44"/>
        <v/>
      </c>
    </row>
    <row r="548" spans="1:14" s="324" customFormat="1">
      <c r="A548" s="609"/>
      <c r="B548" s="616"/>
      <c r="C548" s="608"/>
      <c r="D548" s="617"/>
      <c r="E548" s="606"/>
      <c r="F548" s="368"/>
      <c r="G548" s="358"/>
      <c r="H548" s="356">
        <f t="shared" si="45"/>
        <v>0</v>
      </c>
      <c r="I548" s="358"/>
      <c r="J548" s="356">
        <f t="shared" si="46"/>
        <v>0</v>
      </c>
      <c r="K548" s="357">
        <f t="shared" si="47"/>
        <v>0</v>
      </c>
      <c r="L548" s="356">
        <f t="shared" si="48"/>
        <v>0</v>
      </c>
      <c r="M548" s="366"/>
      <c r="N548" s="323" t="str">
        <f t="shared" si="44"/>
        <v/>
      </c>
    </row>
    <row r="549" spans="1:14" s="324" customFormat="1">
      <c r="A549" s="609"/>
      <c r="B549" s="616"/>
      <c r="C549" s="608"/>
      <c r="D549" s="617"/>
      <c r="E549" s="606"/>
      <c r="F549" s="368"/>
      <c r="G549" s="358"/>
      <c r="H549" s="356">
        <f t="shared" si="45"/>
        <v>0</v>
      </c>
      <c r="I549" s="358"/>
      <c r="J549" s="356">
        <f t="shared" si="46"/>
        <v>0</v>
      </c>
      <c r="K549" s="357">
        <f t="shared" si="47"/>
        <v>0</v>
      </c>
      <c r="L549" s="356">
        <f t="shared" si="48"/>
        <v>0</v>
      </c>
      <c r="M549" s="366"/>
      <c r="N549" s="323" t="str">
        <f t="shared" si="44"/>
        <v/>
      </c>
    </row>
    <row r="550" spans="1:14" s="324" customFormat="1">
      <c r="A550" s="609"/>
      <c r="B550" s="616"/>
      <c r="C550" s="608"/>
      <c r="D550" s="617"/>
      <c r="E550" s="606"/>
      <c r="F550" s="368"/>
      <c r="G550" s="358"/>
      <c r="H550" s="356">
        <f t="shared" si="45"/>
        <v>0</v>
      </c>
      <c r="I550" s="358"/>
      <c r="J550" s="356">
        <f t="shared" si="46"/>
        <v>0</v>
      </c>
      <c r="K550" s="357">
        <f t="shared" si="47"/>
        <v>0</v>
      </c>
      <c r="L550" s="356">
        <f t="shared" si="48"/>
        <v>0</v>
      </c>
      <c r="M550" s="366"/>
      <c r="N550" s="323" t="str">
        <f t="shared" si="44"/>
        <v/>
      </c>
    </row>
    <row r="551" spans="1:14" s="324" customFormat="1">
      <c r="A551" s="609"/>
      <c r="B551" s="616"/>
      <c r="C551" s="608"/>
      <c r="D551" s="617"/>
      <c r="E551" s="606"/>
      <c r="F551" s="368"/>
      <c r="G551" s="358"/>
      <c r="H551" s="356">
        <f t="shared" si="45"/>
        <v>0</v>
      </c>
      <c r="I551" s="358"/>
      <c r="J551" s="356">
        <f t="shared" si="46"/>
        <v>0</v>
      </c>
      <c r="K551" s="357">
        <f t="shared" si="47"/>
        <v>0</v>
      </c>
      <c r="L551" s="356">
        <f t="shared" si="48"/>
        <v>0</v>
      </c>
      <c r="M551" s="366"/>
      <c r="N551" s="323" t="str">
        <f t="shared" si="44"/>
        <v/>
      </c>
    </row>
    <row r="552" spans="1:14" s="324" customFormat="1">
      <c r="A552" s="609"/>
      <c r="B552" s="616"/>
      <c r="C552" s="608"/>
      <c r="D552" s="617"/>
      <c r="E552" s="606"/>
      <c r="F552" s="368"/>
      <c r="G552" s="358"/>
      <c r="H552" s="356">
        <f t="shared" si="45"/>
        <v>0</v>
      </c>
      <c r="I552" s="358"/>
      <c r="J552" s="356">
        <f t="shared" si="46"/>
        <v>0</v>
      </c>
      <c r="K552" s="357">
        <f t="shared" si="47"/>
        <v>0</v>
      </c>
      <c r="L552" s="356">
        <f t="shared" si="48"/>
        <v>0</v>
      </c>
      <c r="M552" s="366"/>
      <c r="N552" s="323" t="str">
        <f t="shared" si="44"/>
        <v/>
      </c>
    </row>
    <row r="553" spans="1:14" s="324" customFormat="1">
      <c r="A553" s="609"/>
      <c r="B553" s="616"/>
      <c r="C553" s="608"/>
      <c r="D553" s="617"/>
      <c r="E553" s="606"/>
      <c r="F553" s="368"/>
      <c r="G553" s="358"/>
      <c r="H553" s="356">
        <f t="shared" si="45"/>
        <v>0</v>
      </c>
      <c r="I553" s="358"/>
      <c r="J553" s="356">
        <f t="shared" si="46"/>
        <v>0</v>
      </c>
      <c r="K553" s="357">
        <f t="shared" si="47"/>
        <v>0</v>
      </c>
      <c r="L553" s="356">
        <f t="shared" si="48"/>
        <v>0</v>
      </c>
      <c r="M553" s="366"/>
      <c r="N553" s="323" t="str">
        <f t="shared" si="44"/>
        <v/>
      </c>
    </row>
    <row r="554" spans="1:14" s="324" customFormat="1">
      <c r="A554" s="609"/>
      <c r="B554" s="616"/>
      <c r="C554" s="608"/>
      <c r="D554" s="617"/>
      <c r="E554" s="606"/>
      <c r="F554" s="368"/>
      <c r="G554" s="358"/>
      <c r="H554" s="356">
        <f t="shared" si="45"/>
        <v>0</v>
      </c>
      <c r="I554" s="358"/>
      <c r="J554" s="356">
        <f t="shared" si="46"/>
        <v>0</v>
      </c>
      <c r="K554" s="357">
        <f t="shared" si="47"/>
        <v>0</v>
      </c>
      <c r="L554" s="356">
        <f t="shared" si="48"/>
        <v>0</v>
      </c>
      <c r="M554" s="366"/>
      <c r="N554" s="323" t="str">
        <f t="shared" si="44"/>
        <v/>
      </c>
    </row>
    <row r="555" spans="1:14" s="324" customFormat="1">
      <c r="A555" s="609"/>
      <c r="B555" s="616"/>
      <c r="C555" s="608"/>
      <c r="D555" s="617"/>
      <c r="E555" s="606"/>
      <c r="F555" s="368"/>
      <c r="G555" s="358"/>
      <c r="H555" s="356">
        <f t="shared" si="45"/>
        <v>0</v>
      </c>
      <c r="I555" s="358"/>
      <c r="J555" s="356">
        <f t="shared" si="46"/>
        <v>0</v>
      </c>
      <c r="K555" s="357">
        <f t="shared" si="47"/>
        <v>0</v>
      </c>
      <c r="L555" s="356">
        <f t="shared" si="48"/>
        <v>0</v>
      </c>
      <c r="M555" s="366"/>
      <c r="N555" s="323" t="str">
        <f t="shared" si="44"/>
        <v/>
      </c>
    </row>
    <row r="556" spans="1:14" s="324" customFormat="1">
      <c r="A556" s="609"/>
      <c r="B556" s="616"/>
      <c r="C556" s="608"/>
      <c r="D556" s="617"/>
      <c r="E556" s="606"/>
      <c r="F556" s="368"/>
      <c r="G556" s="358"/>
      <c r="H556" s="356">
        <f t="shared" si="45"/>
        <v>0</v>
      </c>
      <c r="I556" s="358"/>
      <c r="J556" s="356">
        <f t="shared" si="46"/>
        <v>0</v>
      </c>
      <c r="K556" s="357">
        <f t="shared" si="47"/>
        <v>0</v>
      </c>
      <c r="L556" s="356">
        <f t="shared" si="48"/>
        <v>0</v>
      </c>
      <c r="M556" s="366"/>
      <c r="N556" s="323" t="str">
        <f t="shared" si="44"/>
        <v/>
      </c>
    </row>
    <row r="557" spans="1:14" s="324" customFormat="1">
      <c r="A557" s="609"/>
      <c r="B557" s="616"/>
      <c r="C557" s="608"/>
      <c r="D557" s="617"/>
      <c r="E557" s="606"/>
      <c r="F557" s="368"/>
      <c r="G557" s="358"/>
      <c r="H557" s="356">
        <f t="shared" si="45"/>
        <v>0</v>
      </c>
      <c r="I557" s="358"/>
      <c r="J557" s="356">
        <f t="shared" si="46"/>
        <v>0</v>
      </c>
      <c r="K557" s="357">
        <f t="shared" si="47"/>
        <v>0</v>
      </c>
      <c r="L557" s="356">
        <f t="shared" si="48"/>
        <v>0</v>
      </c>
      <c r="M557" s="366"/>
      <c r="N557" s="323" t="str">
        <f t="shared" si="44"/>
        <v/>
      </c>
    </row>
    <row r="558" spans="1:14" s="324" customFormat="1">
      <c r="A558" s="609"/>
      <c r="B558" s="616"/>
      <c r="C558" s="608"/>
      <c r="D558" s="617"/>
      <c r="E558" s="606"/>
      <c r="F558" s="368"/>
      <c r="G558" s="358"/>
      <c r="H558" s="356">
        <f t="shared" si="45"/>
        <v>0</v>
      </c>
      <c r="I558" s="358"/>
      <c r="J558" s="356">
        <f t="shared" si="46"/>
        <v>0</v>
      </c>
      <c r="K558" s="357">
        <f t="shared" si="47"/>
        <v>0</v>
      </c>
      <c r="L558" s="356">
        <f t="shared" si="48"/>
        <v>0</v>
      </c>
      <c r="M558" s="366"/>
      <c r="N558" s="323" t="str">
        <f t="shared" si="44"/>
        <v/>
      </c>
    </row>
    <row r="559" spans="1:14" s="324" customFormat="1">
      <c r="A559" s="609"/>
      <c r="B559" s="616"/>
      <c r="C559" s="608"/>
      <c r="D559" s="617"/>
      <c r="E559" s="606"/>
      <c r="F559" s="368"/>
      <c r="G559" s="358"/>
      <c r="H559" s="356">
        <f t="shared" si="45"/>
        <v>0</v>
      </c>
      <c r="I559" s="358"/>
      <c r="J559" s="356">
        <f t="shared" si="46"/>
        <v>0</v>
      </c>
      <c r="K559" s="357">
        <f t="shared" si="47"/>
        <v>0</v>
      </c>
      <c r="L559" s="356">
        <f t="shared" si="48"/>
        <v>0</v>
      </c>
      <c r="M559" s="366"/>
      <c r="N559" s="323" t="str">
        <f t="shared" si="44"/>
        <v/>
      </c>
    </row>
    <row r="560" spans="1:14" s="324" customFormat="1">
      <c r="A560" s="609"/>
      <c r="B560" s="616"/>
      <c r="C560" s="608"/>
      <c r="D560" s="617"/>
      <c r="E560" s="606"/>
      <c r="F560" s="368"/>
      <c r="G560" s="358"/>
      <c r="H560" s="356">
        <f t="shared" si="45"/>
        <v>0</v>
      </c>
      <c r="I560" s="358"/>
      <c r="J560" s="356">
        <f t="shared" si="46"/>
        <v>0</v>
      </c>
      <c r="K560" s="357">
        <f t="shared" si="47"/>
        <v>0</v>
      </c>
      <c r="L560" s="356">
        <f t="shared" si="48"/>
        <v>0</v>
      </c>
      <c r="M560" s="366"/>
      <c r="N560" s="323" t="str">
        <f t="shared" si="44"/>
        <v/>
      </c>
    </row>
    <row r="561" spans="1:14" s="324" customFormat="1">
      <c r="A561" s="609"/>
      <c r="B561" s="616"/>
      <c r="C561" s="608"/>
      <c r="D561" s="617"/>
      <c r="E561" s="606"/>
      <c r="F561" s="368"/>
      <c r="G561" s="358"/>
      <c r="H561" s="356">
        <f t="shared" si="45"/>
        <v>0</v>
      </c>
      <c r="I561" s="358"/>
      <c r="J561" s="356">
        <f t="shared" si="46"/>
        <v>0</v>
      </c>
      <c r="K561" s="357">
        <f t="shared" si="47"/>
        <v>0</v>
      </c>
      <c r="L561" s="356">
        <f t="shared" si="48"/>
        <v>0</v>
      </c>
      <c r="M561" s="366"/>
      <c r="N561" s="323" t="str">
        <f t="shared" si="44"/>
        <v/>
      </c>
    </row>
    <row r="562" spans="1:14" s="324" customFormat="1">
      <c r="A562" s="609"/>
      <c r="B562" s="616"/>
      <c r="C562" s="608"/>
      <c r="D562" s="617"/>
      <c r="E562" s="606"/>
      <c r="F562" s="368"/>
      <c r="G562" s="358"/>
      <c r="H562" s="356">
        <f t="shared" si="45"/>
        <v>0</v>
      </c>
      <c r="I562" s="358"/>
      <c r="J562" s="356">
        <f t="shared" si="46"/>
        <v>0</v>
      </c>
      <c r="K562" s="357">
        <f t="shared" si="47"/>
        <v>0</v>
      </c>
      <c r="L562" s="356">
        <f t="shared" si="48"/>
        <v>0</v>
      </c>
      <c r="M562" s="366"/>
      <c r="N562" s="323" t="str">
        <f t="shared" si="44"/>
        <v/>
      </c>
    </row>
    <row r="563" spans="1:14" s="324" customFormat="1">
      <c r="A563" s="609"/>
      <c r="B563" s="616"/>
      <c r="C563" s="608"/>
      <c r="D563" s="617"/>
      <c r="E563" s="606"/>
      <c r="F563" s="368"/>
      <c r="G563" s="358"/>
      <c r="H563" s="356">
        <f t="shared" si="45"/>
        <v>0</v>
      </c>
      <c r="I563" s="358"/>
      <c r="J563" s="356">
        <f t="shared" si="46"/>
        <v>0</v>
      </c>
      <c r="K563" s="357">
        <f t="shared" si="47"/>
        <v>0</v>
      </c>
      <c r="L563" s="356">
        <f t="shared" si="48"/>
        <v>0</v>
      </c>
      <c r="M563" s="366"/>
      <c r="N563" s="323" t="str">
        <f t="shared" si="44"/>
        <v/>
      </c>
    </row>
    <row r="564" spans="1:14" s="324" customFormat="1">
      <c r="A564" s="609"/>
      <c r="B564" s="616"/>
      <c r="C564" s="608"/>
      <c r="D564" s="617"/>
      <c r="E564" s="606"/>
      <c r="F564" s="368"/>
      <c r="G564" s="358"/>
      <c r="H564" s="356">
        <f t="shared" si="45"/>
        <v>0</v>
      </c>
      <c r="I564" s="358"/>
      <c r="J564" s="356">
        <f t="shared" si="46"/>
        <v>0</v>
      </c>
      <c r="K564" s="357">
        <f t="shared" si="47"/>
        <v>0</v>
      </c>
      <c r="L564" s="356">
        <f t="shared" si="48"/>
        <v>0</v>
      </c>
      <c r="M564" s="366"/>
      <c r="N564" s="323" t="str">
        <f t="shared" si="44"/>
        <v/>
      </c>
    </row>
    <row r="565" spans="1:14" s="324" customFormat="1">
      <c r="A565" s="609"/>
      <c r="B565" s="616"/>
      <c r="C565" s="608"/>
      <c r="D565" s="617"/>
      <c r="E565" s="606"/>
      <c r="F565" s="368"/>
      <c r="G565" s="358"/>
      <c r="H565" s="356">
        <f t="shared" si="45"/>
        <v>0</v>
      </c>
      <c r="I565" s="358"/>
      <c r="J565" s="356">
        <f t="shared" si="46"/>
        <v>0</v>
      </c>
      <c r="K565" s="357">
        <f t="shared" si="47"/>
        <v>0</v>
      </c>
      <c r="L565" s="356">
        <f t="shared" si="48"/>
        <v>0</v>
      </c>
      <c r="M565" s="366"/>
      <c r="N565" s="323" t="str">
        <f t="shared" si="44"/>
        <v/>
      </c>
    </row>
    <row r="566" spans="1:14" s="324" customFormat="1">
      <c r="A566" s="609"/>
      <c r="B566" s="616"/>
      <c r="C566" s="608"/>
      <c r="D566" s="617"/>
      <c r="E566" s="606"/>
      <c r="F566" s="368"/>
      <c r="G566" s="358"/>
      <c r="H566" s="356">
        <f t="shared" si="45"/>
        <v>0</v>
      </c>
      <c r="I566" s="358"/>
      <c r="J566" s="356">
        <f t="shared" si="46"/>
        <v>0</v>
      </c>
      <c r="K566" s="357">
        <f t="shared" si="47"/>
        <v>0</v>
      </c>
      <c r="L566" s="356">
        <f t="shared" si="48"/>
        <v>0</v>
      </c>
      <c r="M566" s="366"/>
      <c r="N566" s="323" t="str">
        <f t="shared" si="44"/>
        <v/>
      </c>
    </row>
    <row r="567" spans="1:14" s="324" customFormat="1">
      <c r="A567" s="609"/>
      <c r="B567" s="616"/>
      <c r="C567" s="608"/>
      <c r="D567" s="617"/>
      <c r="E567" s="606"/>
      <c r="F567" s="368"/>
      <c r="G567" s="358"/>
      <c r="H567" s="356">
        <f t="shared" si="45"/>
        <v>0</v>
      </c>
      <c r="I567" s="358"/>
      <c r="J567" s="356">
        <f t="shared" si="46"/>
        <v>0</v>
      </c>
      <c r="K567" s="357">
        <f t="shared" si="47"/>
        <v>0</v>
      </c>
      <c r="L567" s="356">
        <f t="shared" si="48"/>
        <v>0</v>
      </c>
      <c r="M567" s="366"/>
      <c r="N567" s="323" t="str">
        <f t="shared" si="44"/>
        <v/>
      </c>
    </row>
    <row r="568" spans="1:14" s="324" customFormat="1">
      <c r="A568" s="609"/>
      <c r="B568" s="616"/>
      <c r="C568" s="608"/>
      <c r="D568" s="617"/>
      <c r="E568" s="606"/>
      <c r="F568" s="368"/>
      <c r="G568" s="358"/>
      <c r="H568" s="356">
        <f t="shared" si="45"/>
        <v>0</v>
      </c>
      <c r="I568" s="358"/>
      <c r="J568" s="356">
        <f t="shared" si="46"/>
        <v>0</v>
      </c>
      <c r="K568" s="357">
        <f t="shared" si="47"/>
        <v>0</v>
      </c>
      <c r="L568" s="356">
        <f t="shared" si="48"/>
        <v>0</v>
      </c>
      <c r="M568" s="366"/>
      <c r="N568" s="323" t="str">
        <f t="shared" si="44"/>
        <v/>
      </c>
    </row>
    <row r="569" spans="1:14" s="324" customFormat="1">
      <c r="A569" s="609"/>
      <c r="B569" s="616"/>
      <c r="C569" s="608"/>
      <c r="D569" s="617"/>
      <c r="E569" s="606"/>
      <c r="F569" s="368"/>
      <c r="G569" s="358"/>
      <c r="H569" s="356">
        <f t="shared" si="45"/>
        <v>0</v>
      </c>
      <c r="I569" s="358"/>
      <c r="J569" s="356">
        <f t="shared" si="46"/>
        <v>0</v>
      </c>
      <c r="K569" s="357">
        <f t="shared" si="47"/>
        <v>0</v>
      </c>
      <c r="L569" s="356">
        <f t="shared" si="48"/>
        <v>0</v>
      </c>
      <c r="M569" s="366"/>
      <c r="N569" s="323" t="str">
        <f t="shared" si="44"/>
        <v/>
      </c>
    </row>
    <row r="570" spans="1:14" s="324" customFormat="1">
      <c r="A570" s="609"/>
      <c r="B570" s="616"/>
      <c r="C570" s="608"/>
      <c r="D570" s="617"/>
      <c r="E570" s="606"/>
      <c r="F570" s="368"/>
      <c r="G570" s="358"/>
      <c r="H570" s="356">
        <f t="shared" si="45"/>
        <v>0</v>
      </c>
      <c r="I570" s="358"/>
      <c r="J570" s="356">
        <f t="shared" si="46"/>
        <v>0</v>
      </c>
      <c r="K570" s="357">
        <f t="shared" si="47"/>
        <v>0</v>
      </c>
      <c r="L570" s="356">
        <f t="shared" si="48"/>
        <v>0</v>
      </c>
      <c r="M570" s="366"/>
      <c r="N570" s="323" t="str">
        <f t="shared" si="44"/>
        <v/>
      </c>
    </row>
    <row r="571" spans="1:14" s="324" customFormat="1">
      <c r="A571" s="609"/>
      <c r="B571" s="616"/>
      <c r="C571" s="608"/>
      <c r="D571" s="617"/>
      <c r="E571" s="606"/>
      <c r="F571" s="368"/>
      <c r="G571" s="358"/>
      <c r="H571" s="356">
        <f t="shared" si="45"/>
        <v>0</v>
      </c>
      <c r="I571" s="358"/>
      <c r="J571" s="356">
        <f t="shared" si="46"/>
        <v>0</v>
      </c>
      <c r="K571" s="357">
        <f t="shared" si="47"/>
        <v>0</v>
      </c>
      <c r="L571" s="356">
        <f t="shared" si="48"/>
        <v>0</v>
      </c>
      <c r="M571" s="366"/>
      <c r="N571" s="323" t="str">
        <f t="shared" si="44"/>
        <v/>
      </c>
    </row>
    <row r="572" spans="1:14" s="324" customFormat="1">
      <c r="A572" s="609"/>
      <c r="B572" s="616"/>
      <c r="C572" s="608"/>
      <c r="D572" s="617"/>
      <c r="E572" s="606"/>
      <c r="F572" s="368"/>
      <c r="G572" s="358"/>
      <c r="H572" s="356">
        <f t="shared" si="45"/>
        <v>0</v>
      </c>
      <c r="I572" s="358"/>
      <c r="J572" s="356">
        <f t="shared" si="46"/>
        <v>0</v>
      </c>
      <c r="K572" s="357">
        <f t="shared" si="47"/>
        <v>0</v>
      </c>
      <c r="L572" s="356">
        <f t="shared" si="48"/>
        <v>0</v>
      </c>
      <c r="M572" s="366"/>
      <c r="N572" s="323" t="str">
        <f t="shared" si="44"/>
        <v/>
      </c>
    </row>
    <row r="573" spans="1:14" s="324" customFormat="1">
      <c r="A573" s="609"/>
      <c r="B573" s="616"/>
      <c r="C573" s="608"/>
      <c r="D573" s="617"/>
      <c r="E573" s="606"/>
      <c r="F573" s="368"/>
      <c r="G573" s="358"/>
      <c r="H573" s="356">
        <f t="shared" si="45"/>
        <v>0</v>
      </c>
      <c r="I573" s="358"/>
      <c r="J573" s="356">
        <f t="shared" si="46"/>
        <v>0</v>
      </c>
      <c r="K573" s="357">
        <f t="shared" si="47"/>
        <v>0</v>
      </c>
      <c r="L573" s="356">
        <f t="shared" si="48"/>
        <v>0</v>
      </c>
      <c r="M573" s="366"/>
      <c r="N573" s="323" t="str">
        <f t="shared" si="44"/>
        <v/>
      </c>
    </row>
    <row r="574" spans="1:14" s="324" customFormat="1">
      <c r="A574" s="609"/>
      <c r="B574" s="616"/>
      <c r="C574" s="608"/>
      <c r="D574" s="617"/>
      <c r="E574" s="606"/>
      <c r="F574" s="368"/>
      <c r="G574" s="358"/>
      <c r="H574" s="356">
        <f t="shared" si="45"/>
        <v>0</v>
      </c>
      <c r="I574" s="358"/>
      <c r="J574" s="356">
        <f t="shared" si="46"/>
        <v>0</v>
      </c>
      <c r="K574" s="357">
        <f t="shared" si="47"/>
        <v>0</v>
      </c>
      <c r="L574" s="356">
        <f t="shared" si="48"/>
        <v>0</v>
      </c>
      <c r="M574" s="366"/>
      <c r="N574" s="323" t="str">
        <f t="shared" si="44"/>
        <v/>
      </c>
    </row>
    <row r="575" spans="1:14" s="324" customFormat="1">
      <c r="A575" s="609"/>
      <c r="B575" s="616"/>
      <c r="C575" s="608"/>
      <c r="D575" s="617"/>
      <c r="E575" s="606"/>
      <c r="F575" s="368"/>
      <c r="G575" s="358"/>
      <c r="H575" s="356">
        <f t="shared" si="45"/>
        <v>0</v>
      </c>
      <c r="I575" s="358"/>
      <c r="J575" s="356">
        <f t="shared" si="46"/>
        <v>0</v>
      </c>
      <c r="K575" s="357">
        <f t="shared" si="47"/>
        <v>0</v>
      </c>
      <c r="L575" s="356">
        <f t="shared" si="48"/>
        <v>0</v>
      </c>
      <c r="M575" s="366"/>
      <c r="N575" s="323" t="str">
        <f t="shared" si="44"/>
        <v/>
      </c>
    </row>
    <row r="576" spans="1:14" s="324" customFormat="1">
      <c r="A576" s="609"/>
      <c r="B576" s="616"/>
      <c r="C576" s="608"/>
      <c r="D576" s="617"/>
      <c r="E576" s="606"/>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609"/>
      <c r="B577" s="616"/>
      <c r="C577" s="608"/>
      <c r="D577" s="617"/>
      <c r="E577" s="606"/>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867" t="s">
        <v>256</v>
      </c>
      <c r="B578" s="868" t="s">
        <v>272</v>
      </c>
      <c r="C578" s="869"/>
      <c r="D578" s="870" t="s">
        <v>270</v>
      </c>
      <c r="E578" s="871" t="s">
        <v>256</v>
      </c>
      <c r="F578" s="349" t="s">
        <v>255</v>
      </c>
      <c r="G578" s="348" t="s">
        <v>255</v>
      </c>
      <c r="H578" s="347">
        <f>SUMIFS(H528:H577,$A528:$A577,"設備費")</f>
        <v>0</v>
      </c>
      <c r="I578" s="348" t="s">
        <v>256</v>
      </c>
      <c r="J578" s="347">
        <f>SUMIFS(J528:J577,$A528:$A577,"設備費")</f>
        <v>0</v>
      </c>
      <c r="K578" s="348" t="s">
        <v>256</v>
      </c>
      <c r="L578" s="347">
        <f>SUMIFS(L528:L577,$A528:$A577,"設備費")</f>
        <v>0</v>
      </c>
      <c r="M578" s="346" t="s">
        <v>255</v>
      </c>
      <c r="N578" s="323" t="str">
        <f t="shared" si="44"/>
        <v/>
      </c>
      <c r="O578" s="324" t="s">
        <v>265</v>
      </c>
    </row>
    <row r="579" spans="1:17" s="324" customFormat="1">
      <c r="A579" s="872" t="s">
        <v>256</v>
      </c>
      <c r="B579" s="873" t="s">
        <v>271</v>
      </c>
      <c r="C579" s="874"/>
      <c r="D579" s="875" t="s">
        <v>270</v>
      </c>
      <c r="E579" s="876" t="s">
        <v>256</v>
      </c>
      <c r="F579" s="340" t="s">
        <v>255</v>
      </c>
      <c r="G579" s="339" t="s">
        <v>255</v>
      </c>
      <c r="H579" s="338">
        <f>SUMIFS(H528:H577,$A528:$A577,"工事費")</f>
        <v>0</v>
      </c>
      <c r="I579" s="339" t="s">
        <v>256</v>
      </c>
      <c r="J579" s="338">
        <f>SUMIFS(J528:J577,$A528:$A577,"工事費")</f>
        <v>0</v>
      </c>
      <c r="K579" s="339" t="s">
        <v>256</v>
      </c>
      <c r="L579" s="338">
        <f>SUMIFS(L528:L577,$A528:$A577,"工事費")</f>
        <v>0</v>
      </c>
      <c r="M579" s="337" t="s">
        <v>255</v>
      </c>
      <c r="N579" s="323" t="str">
        <f t="shared" si="44"/>
        <v/>
      </c>
      <c r="O579" s="336" t="s">
        <v>262</v>
      </c>
      <c r="P579" s="336" t="s">
        <v>261</v>
      </c>
      <c r="Q579" s="336" t="s">
        <v>260</v>
      </c>
    </row>
    <row r="580" spans="1:17" s="324" customFormat="1" ht="14.25" thickBot="1">
      <c r="A580" s="877" t="s">
        <v>256</v>
      </c>
      <c r="B580" s="878" t="s">
        <v>269</v>
      </c>
      <c r="C580" s="879"/>
      <c r="D580" s="880" t="s">
        <v>4</v>
      </c>
      <c r="E580" s="881" t="s">
        <v>256</v>
      </c>
      <c r="F580" s="330" t="s">
        <v>255</v>
      </c>
      <c r="G580" s="328" t="s">
        <v>255</v>
      </c>
      <c r="H580" s="329">
        <f>SUM(H528:H577)</f>
        <v>0</v>
      </c>
      <c r="I580" s="328" t="s">
        <v>256</v>
      </c>
      <c r="J580" s="329">
        <f>SUM(J528:J577)</f>
        <v>0</v>
      </c>
      <c r="K580" s="328" t="s">
        <v>256</v>
      </c>
      <c r="L580" s="327">
        <f>SUM(L528:L577)</f>
        <v>0</v>
      </c>
      <c r="M580" s="326" t="s">
        <v>255</v>
      </c>
      <c r="N580" s="323" t="str">
        <f t="shared" si="44"/>
        <v/>
      </c>
      <c r="O580" s="325" t="str">
        <f>IF(SUM(H578:H579)=H580,"","入力ミス")</f>
        <v/>
      </c>
      <c r="P580" s="325" t="str">
        <f>IF(SUM(J578:J579)=J580,"","入力ミス")</f>
        <v/>
      </c>
      <c r="Q580" s="325" t="str">
        <f>IF(SUM(L578:L579)=L580,"","入力ミス")</f>
        <v/>
      </c>
    </row>
    <row r="581" spans="1:17" s="324" customFormat="1">
      <c r="A581" s="882"/>
      <c r="B581" s="618" t="s">
        <v>1170</v>
      </c>
      <c r="C581" s="619"/>
      <c r="D581" s="883" t="s">
        <v>268</v>
      </c>
      <c r="E581" s="884"/>
      <c r="F581" s="338"/>
      <c r="G581" s="373"/>
      <c r="H581" s="356"/>
      <c r="I581" s="373"/>
      <c r="J581" s="356"/>
      <c r="K581" s="373"/>
      <c r="L581" s="372"/>
      <c r="M581" s="371"/>
      <c r="N581" s="323" t="str">
        <f t="shared" si="44"/>
        <v/>
      </c>
    </row>
    <row r="582" spans="1:17" s="324" customFormat="1" ht="13.5" customHeight="1">
      <c r="A582" s="609"/>
      <c r="B582" s="614"/>
      <c r="C582" s="608"/>
      <c r="D582" s="615"/>
      <c r="E582" s="606"/>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609"/>
      <c r="B583" s="616"/>
      <c r="C583" s="608"/>
      <c r="D583" s="617"/>
      <c r="E583" s="606"/>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609"/>
      <c r="B584" s="616"/>
      <c r="C584" s="608"/>
      <c r="D584" s="617"/>
      <c r="E584" s="606"/>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609"/>
      <c r="B585" s="616"/>
      <c r="C585" s="608"/>
      <c r="D585" s="617"/>
      <c r="E585" s="606"/>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609"/>
      <c r="B586" s="616"/>
      <c r="C586" s="608"/>
      <c r="D586" s="617"/>
      <c r="E586" s="606"/>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609"/>
      <c r="B587" s="616"/>
      <c r="C587" s="608"/>
      <c r="D587" s="617"/>
      <c r="E587" s="606"/>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609"/>
      <c r="B588" s="616"/>
      <c r="C588" s="608"/>
      <c r="D588" s="617"/>
      <c r="E588" s="606"/>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609"/>
      <c r="B589" s="616"/>
      <c r="C589" s="608"/>
      <c r="D589" s="617"/>
      <c r="E589" s="606"/>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609"/>
      <c r="B590" s="616"/>
      <c r="C590" s="608"/>
      <c r="D590" s="617"/>
      <c r="E590" s="606"/>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609"/>
      <c r="B591" s="616"/>
      <c r="C591" s="608"/>
      <c r="D591" s="617"/>
      <c r="E591" s="606"/>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609"/>
      <c r="B592" s="616"/>
      <c r="C592" s="608"/>
      <c r="D592" s="617"/>
      <c r="E592" s="606"/>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609"/>
      <c r="B593" s="616"/>
      <c r="C593" s="608"/>
      <c r="D593" s="617"/>
      <c r="E593" s="606"/>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609"/>
      <c r="B594" s="616"/>
      <c r="C594" s="608"/>
      <c r="D594" s="617"/>
      <c r="E594" s="606"/>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609"/>
      <c r="B595" s="616"/>
      <c r="C595" s="608"/>
      <c r="D595" s="617"/>
      <c r="E595" s="606"/>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609"/>
      <c r="B596" s="616"/>
      <c r="C596" s="608"/>
      <c r="D596" s="617"/>
      <c r="E596" s="606"/>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609"/>
      <c r="B597" s="616"/>
      <c r="C597" s="608"/>
      <c r="D597" s="617"/>
      <c r="E597" s="606"/>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609"/>
      <c r="B598" s="616"/>
      <c r="C598" s="608"/>
      <c r="D598" s="617"/>
      <c r="E598" s="606"/>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609"/>
      <c r="B599" s="616"/>
      <c r="C599" s="608"/>
      <c r="D599" s="617"/>
      <c r="E599" s="606"/>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609"/>
      <c r="B600" s="616"/>
      <c r="C600" s="608"/>
      <c r="D600" s="617"/>
      <c r="E600" s="606"/>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609"/>
      <c r="B601" s="616"/>
      <c r="C601" s="608"/>
      <c r="D601" s="617"/>
      <c r="E601" s="606"/>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609"/>
      <c r="B602" s="616"/>
      <c r="C602" s="608"/>
      <c r="D602" s="617"/>
      <c r="E602" s="606"/>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609"/>
      <c r="B603" s="616"/>
      <c r="C603" s="608"/>
      <c r="D603" s="617"/>
      <c r="E603" s="606"/>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609"/>
      <c r="B604" s="616"/>
      <c r="C604" s="608"/>
      <c r="D604" s="617"/>
      <c r="E604" s="606"/>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609"/>
      <c r="B605" s="616"/>
      <c r="C605" s="608"/>
      <c r="D605" s="617"/>
      <c r="E605" s="606"/>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609"/>
      <c r="B606" s="616"/>
      <c r="C606" s="608"/>
      <c r="D606" s="617"/>
      <c r="E606" s="606"/>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609"/>
      <c r="B607" s="616"/>
      <c r="C607" s="608"/>
      <c r="D607" s="617"/>
      <c r="E607" s="606"/>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609"/>
      <c r="B608" s="616"/>
      <c r="C608" s="608"/>
      <c r="D608" s="617"/>
      <c r="E608" s="606"/>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609"/>
      <c r="B609" s="616"/>
      <c r="C609" s="608"/>
      <c r="D609" s="617"/>
      <c r="E609" s="606"/>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609"/>
      <c r="B610" s="616"/>
      <c r="C610" s="608"/>
      <c r="D610" s="617"/>
      <c r="E610" s="606"/>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609"/>
      <c r="B611" s="616"/>
      <c r="C611" s="608"/>
      <c r="D611" s="617"/>
      <c r="E611" s="606"/>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609"/>
      <c r="B612" s="616"/>
      <c r="C612" s="608"/>
      <c r="D612" s="617"/>
      <c r="E612" s="606"/>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609"/>
      <c r="B613" s="616"/>
      <c r="C613" s="608"/>
      <c r="D613" s="617"/>
      <c r="E613" s="606"/>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609"/>
      <c r="B614" s="616"/>
      <c r="C614" s="608"/>
      <c r="D614" s="617"/>
      <c r="E614" s="606"/>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609"/>
      <c r="B615" s="616"/>
      <c r="C615" s="608"/>
      <c r="D615" s="617"/>
      <c r="E615" s="606"/>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609"/>
      <c r="B616" s="616"/>
      <c r="C616" s="608"/>
      <c r="D616" s="617"/>
      <c r="E616" s="606"/>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609"/>
      <c r="B617" s="616"/>
      <c r="C617" s="608"/>
      <c r="D617" s="617"/>
      <c r="E617" s="606"/>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609"/>
      <c r="B618" s="616"/>
      <c r="C618" s="608"/>
      <c r="D618" s="617"/>
      <c r="E618" s="606"/>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609"/>
      <c r="B619" s="616"/>
      <c r="C619" s="608"/>
      <c r="D619" s="617"/>
      <c r="E619" s="606"/>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609"/>
      <c r="B620" s="616"/>
      <c r="C620" s="608"/>
      <c r="D620" s="617"/>
      <c r="E620" s="606"/>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609"/>
      <c r="B621" s="616"/>
      <c r="C621" s="608"/>
      <c r="D621" s="617"/>
      <c r="E621" s="606"/>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609"/>
      <c r="B622" s="616"/>
      <c r="C622" s="608"/>
      <c r="D622" s="617"/>
      <c r="E622" s="606"/>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609"/>
      <c r="B623" s="616"/>
      <c r="C623" s="608"/>
      <c r="D623" s="617"/>
      <c r="E623" s="606"/>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609"/>
      <c r="B624" s="616"/>
      <c r="C624" s="608"/>
      <c r="D624" s="617"/>
      <c r="E624" s="606"/>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609"/>
      <c r="B625" s="616"/>
      <c r="C625" s="608"/>
      <c r="D625" s="617"/>
      <c r="E625" s="606"/>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609"/>
      <c r="B626" s="616"/>
      <c r="C626" s="608"/>
      <c r="D626" s="617"/>
      <c r="E626" s="606"/>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609"/>
      <c r="B627" s="616"/>
      <c r="C627" s="608"/>
      <c r="D627" s="617"/>
      <c r="E627" s="606"/>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609"/>
      <c r="B628" s="616"/>
      <c r="C628" s="608"/>
      <c r="D628" s="617"/>
      <c r="E628" s="606"/>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609"/>
      <c r="B629" s="616"/>
      <c r="C629" s="608"/>
      <c r="D629" s="617"/>
      <c r="E629" s="606"/>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609"/>
      <c r="B630" s="616"/>
      <c r="C630" s="608"/>
      <c r="D630" s="617"/>
      <c r="E630" s="606"/>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609"/>
      <c r="B631" s="616"/>
      <c r="C631" s="608"/>
      <c r="D631" s="617"/>
      <c r="E631" s="606"/>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255</v>
      </c>
      <c r="B632" s="353" t="s">
        <v>266</v>
      </c>
      <c r="C632" s="352"/>
      <c r="D632" s="351" t="s">
        <v>263</v>
      </c>
      <c r="E632" s="350" t="s">
        <v>255</v>
      </c>
      <c r="F632" s="349" t="s">
        <v>255</v>
      </c>
      <c r="G632" s="348" t="s">
        <v>255</v>
      </c>
      <c r="H632" s="347">
        <f>SUMIFS(H582:H631,$A582:$A631,"設備費")</f>
        <v>0</v>
      </c>
      <c r="I632" s="348" t="s">
        <v>256</v>
      </c>
      <c r="J632" s="347">
        <f>SUMIFS(J582:J631,$A582:$A631,"設備費")</f>
        <v>0</v>
      </c>
      <c r="K632" s="348" t="s">
        <v>256</v>
      </c>
      <c r="L632" s="347">
        <f>SUMIFS(L582:L631,$A582:$A631,"設備費")</f>
        <v>0</v>
      </c>
      <c r="M632" s="346" t="s">
        <v>255</v>
      </c>
      <c r="N632" s="323" t="str">
        <f t="shared" si="53"/>
        <v/>
      </c>
      <c r="O632" s="324" t="s">
        <v>265</v>
      </c>
    </row>
    <row r="633" spans="1:17" s="324" customFormat="1">
      <c r="A633" s="345" t="s">
        <v>255</v>
      </c>
      <c r="B633" s="344" t="s">
        <v>264</v>
      </c>
      <c r="C633" s="343"/>
      <c r="D633" s="342" t="s">
        <v>263</v>
      </c>
      <c r="E633" s="341" t="s">
        <v>255</v>
      </c>
      <c r="F633" s="340" t="s">
        <v>255</v>
      </c>
      <c r="G633" s="339" t="s">
        <v>255</v>
      </c>
      <c r="H633" s="338">
        <f>SUMIFS(H582:H631,$A582:$A631,"工事費")</f>
        <v>0</v>
      </c>
      <c r="I633" s="339" t="s">
        <v>256</v>
      </c>
      <c r="J633" s="338">
        <f>SUMIFS(J582:J631,$A582:$A631,"工事費")</f>
        <v>0</v>
      </c>
      <c r="K633" s="339" t="s">
        <v>256</v>
      </c>
      <c r="L633" s="338">
        <f>SUMIFS(L582:L631,$A582:$A631,"工事費")</f>
        <v>0</v>
      </c>
      <c r="M633" s="337" t="s">
        <v>255</v>
      </c>
      <c r="N633" s="323" t="str">
        <f t="shared" si="53"/>
        <v/>
      </c>
      <c r="O633" s="336" t="s">
        <v>262</v>
      </c>
      <c r="P633" s="336" t="s">
        <v>261</v>
      </c>
      <c r="Q633" s="336" t="s">
        <v>260</v>
      </c>
    </row>
    <row r="634" spans="1:17" s="324" customFormat="1" ht="14.25" thickBot="1">
      <c r="A634" s="335" t="s">
        <v>255</v>
      </c>
      <c r="B634" s="334" t="s">
        <v>259</v>
      </c>
      <c r="C634" s="333"/>
      <c r="D634" s="332" t="s">
        <v>258</v>
      </c>
      <c r="E634" s="331" t="s">
        <v>255</v>
      </c>
      <c r="F634" s="330" t="s">
        <v>255</v>
      </c>
      <c r="G634" s="328" t="s">
        <v>255</v>
      </c>
      <c r="H634" s="329">
        <f>SUM(H582:H631)</f>
        <v>0</v>
      </c>
      <c r="I634" s="328" t="s">
        <v>256</v>
      </c>
      <c r="J634" s="329">
        <f>SUM(J582:J631)</f>
        <v>0</v>
      </c>
      <c r="K634" s="328" t="s">
        <v>256</v>
      </c>
      <c r="L634" s="327">
        <f>SUM(L582:L631)</f>
        <v>0</v>
      </c>
      <c r="M634" s="326" t="s">
        <v>255</v>
      </c>
      <c r="N634" s="323" t="str">
        <f t="shared" si="53"/>
        <v/>
      </c>
      <c r="O634" s="325" t="str">
        <f>IF(SUM(H632:H633)=H634,"","入力ミス")</f>
        <v/>
      </c>
      <c r="P634" s="325" t="str">
        <f>IF(SUM(J632:J633)=J634,"","入力ミス")</f>
        <v/>
      </c>
      <c r="Q634" s="325" t="str">
        <f>IF(SUM(L632:L633)=L634,"","入力ミス")</f>
        <v/>
      </c>
    </row>
  </sheetData>
  <mergeCells count="20">
    <mergeCell ref="P47:T51"/>
    <mergeCell ref="A2:M2"/>
    <mergeCell ref="A7:A9"/>
    <mergeCell ref="E7:E9"/>
    <mergeCell ref="F7:L7"/>
    <mergeCell ref="M7:M9"/>
    <mergeCell ref="B8:D8"/>
    <mergeCell ref="F8:F9"/>
    <mergeCell ref="G8:H8"/>
    <mergeCell ref="I8:J8"/>
    <mergeCell ref="K8:L8"/>
    <mergeCell ref="A74:A76"/>
    <mergeCell ref="E74:E76"/>
    <mergeCell ref="F74:L74"/>
    <mergeCell ref="M74:M76"/>
    <mergeCell ref="B75:C75"/>
    <mergeCell ref="F75:F76"/>
    <mergeCell ref="G75:H75"/>
    <mergeCell ref="I75:J75"/>
    <mergeCell ref="K75:L75"/>
  </mergeCells>
  <phoneticPr fontId="2"/>
  <dataValidations count="1">
    <dataValidation type="list" allowBlank="1" showInputMessage="1" showErrorMessage="1" sqref="A77:A634" xr:uid="{0B1F2458-CAE8-42E1-9955-13F333744CE4}">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5A492-7206-4671-8DB4-7656437D0B0B}">
  <sheetPr>
    <tabColor rgb="FFFFC000"/>
    <pageSetUpPr fitToPage="1"/>
  </sheetPr>
  <dimension ref="A1:AE118"/>
  <sheetViews>
    <sheetView showGridLines="0" zoomScaleNormal="100" workbookViewId="0">
      <selection activeCell="A3" sqref="A3"/>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625" style="323" customWidth="1"/>
    <col min="8" max="8" width="14.25" style="323" customWidth="1"/>
    <col min="9" max="9" width="3.625" style="323" customWidth="1"/>
    <col min="10" max="10" width="14.25" style="323" customWidth="1"/>
    <col min="11" max="11" width="3.625" style="323" customWidth="1"/>
    <col min="12" max="12" width="14.25" style="323" customWidth="1"/>
    <col min="13" max="13" width="13.875" style="323" bestFit="1"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756</v>
      </c>
      <c r="B1" s="545"/>
      <c r="C1" s="545"/>
      <c r="D1" s="545"/>
      <c r="E1" s="547"/>
      <c r="F1" s="547"/>
      <c r="G1" s="547"/>
      <c r="H1" s="546"/>
      <c r="I1" s="546"/>
      <c r="J1" s="546"/>
      <c r="K1" s="546"/>
      <c r="L1" s="546"/>
      <c r="M1" s="127" t="s">
        <v>605</v>
      </c>
      <c r="N1" s="540"/>
      <c r="O1" s="540"/>
      <c r="P1" s="324"/>
      <c r="Q1" s="324"/>
      <c r="R1" s="324"/>
      <c r="S1" s="324"/>
      <c r="T1" s="324"/>
      <c r="U1" s="324"/>
      <c r="V1" s="324"/>
      <c r="W1" s="540"/>
      <c r="X1" s="540"/>
      <c r="Y1" s="540"/>
      <c r="Z1" s="540"/>
      <c r="AA1" s="540"/>
      <c r="AB1" s="540"/>
      <c r="AC1" s="540"/>
      <c r="AD1" s="540"/>
      <c r="AE1" s="540"/>
    </row>
    <row r="2" spans="1:31" s="541" customFormat="1" ht="14.25">
      <c r="A2" s="1323">
        <f>'０注意事項等'!A2</f>
        <v>0</v>
      </c>
      <c r="B2" s="1323"/>
      <c r="C2" s="1323"/>
      <c r="D2" s="1323"/>
      <c r="E2" s="1323"/>
      <c r="F2" s="1323"/>
      <c r="G2" s="1323"/>
      <c r="H2" s="1323"/>
      <c r="I2" s="1323"/>
      <c r="J2" s="1323"/>
      <c r="K2" s="1323"/>
      <c r="L2" s="1323"/>
      <c r="M2" s="1323"/>
      <c r="N2" s="540"/>
      <c r="O2" s="540"/>
      <c r="P2" s="324"/>
      <c r="Q2" s="324"/>
      <c r="R2" s="324"/>
      <c r="S2" s="324"/>
      <c r="T2" s="324"/>
      <c r="U2" s="324"/>
      <c r="V2" s="324"/>
      <c r="W2" s="540"/>
      <c r="X2" s="540"/>
      <c r="Y2" s="540"/>
      <c r="Z2" s="540"/>
      <c r="AA2" s="540"/>
      <c r="AB2" s="540"/>
      <c r="AC2" s="540"/>
      <c r="AD2" s="540"/>
      <c r="AE2" s="540"/>
    </row>
    <row r="3" spans="1:31" s="541" customFormat="1" ht="14.25">
      <c r="A3" s="544"/>
      <c r="N3" s="540"/>
      <c r="O3" s="540"/>
      <c r="P3" s="324"/>
      <c r="Q3" s="324"/>
      <c r="R3" s="324"/>
      <c r="S3" s="324"/>
      <c r="T3" s="324"/>
      <c r="U3" s="324"/>
      <c r="V3" s="324"/>
      <c r="W3" s="540"/>
      <c r="X3" s="540"/>
      <c r="Y3" s="540"/>
      <c r="Z3" s="540"/>
      <c r="AA3" s="540"/>
      <c r="AB3" s="540"/>
      <c r="AC3" s="540"/>
      <c r="AD3" s="540"/>
      <c r="AE3" s="540"/>
    </row>
    <row r="4" spans="1:31" s="541" customFormat="1">
      <c r="A4" s="424" t="s">
        <v>1270</v>
      </c>
      <c r="B4" s="424"/>
      <c r="C4" s="542"/>
      <c r="N4" s="540"/>
      <c r="O4" s="540"/>
      <c r="P4" s="324"/>
      <c r="Q4" s="324"/>
      <c r="R4" s="324"/>
      <c r="S4" s="324"/>
      <c r="T4" s="324"/>
      <c r="U4" s="324"/>
      <c r="V4" s="324"/>
      <c r="W4" s="540"/>
      <c r="X4" s="540"/>
      <c r="Y4" s="540"/>
      <c r="Z4" s="540"/>
      <c r="AA4" s="540"/>
      <c r="AB4" s="540"/>
      <c r="AC4" s="540"/>
      <c r="AD4" s="540"/>
      <c r="AE4" s="540"/>
    </row>
    <row r="5" spans="1:31" s="541" customFormat="1" ht="14.25">
      <c r="A5" s="543"/>
      <c r="B5" s="543"/>
      <c r="C5" s="542"/>
      <c r="N5" s="540"/>
      <c r="O5" s="540"/>
      <c r="P5" s="324"/>
      <c r="Q5" s="324"/>
      <c r="R5" s="324"/>
      <c r="S5" s="324"/>
      <c r="T5" s="324"/>
      <c r="U5" s="324"/>
      <c r="V5" s="324"/>
      <c r="W5" s="540"/>
      <c r="X5" s="540"/>
      <c r="Y5" s="540"/>
      <c r="Z5" s="540"/>
      <c r="AA5" s="540"/>
      <c r="AB5" s="540"/>
      <c r="AC5" s="540"/>
      <c r="AD5" s="540"/>
      <c r="AE5" s="540"/>
    </row>
    <row r="6" spans="1:31" s="541" customFormat="1" ht="14.25" thickBot="1">
      <c r="A6" s="542" t="str">
        <f>IF(P22="計画",P23,P24)&amp;"★低炭素型建材の導入"</f>
        <v>【概略決算書（全体）】★低炭素型建材の導入</v>
      </c>
      <c r="B6" s="542"/>
      <c r="C6" s="542"/>
      <c r="N6" s="540"/>
      <c r="O6" s="540"/>
      <c r="P6" s="176" t="s">
        <v>227</v>
      </c>
      <c r="Q6" s="176"/>
      <c r="R6" s="175"/>
      <c r="S6" s="175"/>
      <c r="T6" s="175"/>
      <c r="U6" s="175"/>
      <c r="V6" s="324"/>
      <c r="W6" s="540"/>
      <c r="X6" s="540"/>
      <c r="Y6" s="540"/>
      <c r="Z6" s="540"/>
      <c r="AA6" s="540"/>
      <c r="AB6" s="540"/>
      <c r="AC6" s="540"/>
      <c r="AD6" s="540"/>
      <c r="AE6" s="540"/>
    </row>
    <row r="7" spans="1:31" ht="13.5" customHeight="1">
      <c r="A7" s="1562" t="s">
        <v>291</v>
      </c>
      <c r="B7" s="419" t="s">
        <v>290</v>
      </c>
      <c r="C7" s="418"/>
      <c r="D7" s="418"/>
      <c r="E7" s="1565" t="s">
        <v>306</v>
      </c>
      <c r="F7" s="1568" t="str">
        <f>IF(P22="計画",P26,P27)</f>
        <v>完了実績報告時</v>
      </c>
      <c r="G7" s="1569"/>
      <c r="H7" s="1569"/>
      <c r="I7" s="1569"/>
      <c r="J7" s="1569"/>
      <c r="K7" s="1569"/>
      <c r="L7" s="1570"/>
      <c r="M7" s="1571" t="s">
        <v>288</v>
      </c>
      <c r="P7" s="967" t="s">
        <v>1274</v>
      </c>
      <c r="Q7" s="967"/>
      <c r="R7" s="968"/>
      <c r="S7" s="968"/>
      <c r="T7" s="968"/>
      <c r="U7" s="968"/>
    </row>
    <row r="8" spans="1:31" ht="27.75" customHeight="1">
      <c r="A8" s="1563"/>
      <c r="B8" s="1559" t="s">
        <v>287</v>
      </c>
      <c r="C8" s="1560"/>
      <c r="D8" s="1561"/>
      <c r="E8" s="1566"/>
      <c r="F8" s="1574" t="s">
        <v>285</v>
      </c>
      <c r="G8" s="1580" t="s">
        <v>1271</v>
      </c>
      <c r="H8" s="1581"/>
      <c r="I8" s="1580" t="s">
        <v>1272</v>
      </c>
      <c r="J8" s="1581"/>
      <c r="K8" s="1557" t="s">
        <v>1273</v>
      </c>
      <c r="L8" s="1558"/>
      <c r="M8" s="1572"/>
      <c r="P8" s="384"/>
    </row>
    <row r="9" spans="1:31" ht="14.25" thickBot="1">
      <c r="A9" s="1564"/>
      <c r="B9" s="415"/>
      <c r="C9" s="414"/>
      <c r="D9" s="414"/>
      <c r="E9" s="1567"/>
      <c r="F9" s="1575"/>
      <c r="G9" s="554" t="s">
        <v>281</v>
      </c>
      <c r="H9" s="554" t="s">
        <v>280</v>
      </c>
      <c r="I9" s="554" t="s">
        <v>281</v>
      </c>
      <c r="J9" s="554" t="s">
        <v>280</v>
      </c>
      <c r="K9" s="555" t="s">
        <v>281</v>
      </c>
      <c r="L9" s="556" t="s">
        <v>280</v>
      </c>
      <c r="M9" s="1573"/>
    </row>
    <row r="10" spans="1:31">
      <c r="A10" s="466"/>
      <c r="B10" s="465" t="s">
        <v>1269</v>
      </c>
      <c r="C10" s="464"/>
      <c r="D10" s="464"/>
      <c r="E10" s="463"/>
      <c r="F10" s="455"/>
      <c r="G10" s="509"/>
      <c r="H10" s="461"/>
      <c r="I10" s="509"/>
      <c r="J10" s="459"/>
      <c r="K10" s="508"/>
      <c r="L10" s="457"/>
      <c r="M10" s="456"/>
    </row>
    <row r="11" spans="1:31">
      <c r="A11" s="389"/>
      <c r="B11" s="388" t="s">
        <v>1324</v>
      </c>
      <c r="C11" s="385"/>
      <c r="D11" s="363"/>
      <c r="E11" s="361" t="s">
        <v>728</v>
      </c>
      <c r="F11" s="455" t="s">
        <v>104</v>
      </c>
      <c r="G11" s="507">
        <v>1</v>
      </c>
      <c r="H11" s="485">
        <f>H59</f>
        <v>2500000</v>
      </c>
      <c r="I11" s="507">
        <v>1</v>
      </c>
      <c r="J11" s="485">
        <f>J59</f>
        <v>2000000</v>
      </c>
      <c r="K11" s="506">
        <v>1</v>
      </c>
      <c r="L11" s="485">
        <f>L59</f>
        <v>500000</v>
      </c>
      <c r="M11" s="446"/>
    </row>
    <row r="12" spans="1:31">
      <c r="A12" s="389"/>
      <c r="B12" s="388" t="s">
        <v>1312</v>
      </c>
      <c r="C12" s="385"/>
      <c r="D12" s="363"/>
      <c r="E12" s="361" t="s">
        <v>728</v>
      </c>
      <c r="F12" s="455" t="s">
        <v>104</v>
      </c>
      <c r="G12" s="507">
        <v>1</v>
      </c>
      <c r="H12" s="485">
        <f>H78</f>
        <v>2000000</v>
      </c>
      <c r="I12" s="507">
        <v>1</v>
      </c>
      <c r="J12" s="485">
        <f>J78</f>
        <v>1600000</v>
      </c>
      <c r="K12" s="506">
        <v>1</v>
      </c>
      <c r="L12" s="485">
        <f>L78</f>
        <v>400000</v>
      </c>
      <c r="M12" s="446"/>
    </row>
    <row r="13" spans="1:31">
      <c r="A13" s="389"/>
      <c r="B13" s="388"/>
      <c r="C13" s="385"/>
      <c r="D13" s="363"/>
      <c r="E13" s="361"/>
      <c r="F13" s="455" t="s">
        <v>104</v>
      </c>
      <c r="G13" s="507"/>
      <c r="H13" s="485">
        <f>H97</f>
        <v>0</v>
      </c>
      <c r="I13" s="507"/>
      <c r="J13" s="485">
        <f>J97</f>
        <v>0</v>
      </c>
      <c r="K13" s="506"/>
      <c r="L13" s="485">
        <f>L97</f>
        <v>0</v>
      </c>
      <c r="M13" s="446"/>
    </row>
    <row r="14" spans="1:31">
      <c r="A14" s="389"/>
      <c r="B14" s="388"/>
      <c r="C14" s="385"/>
      <c r="D14" s="363"/>
      <c r="E14" s="361"/>
      <c r="F14" s="455"/>
      <c r="G14" s="507"/>
      <c r="H14" s="958">
        <f>H116</f>
        <v>0</v>
      </c>
      <c r="I14" s="507"/>
      <c r="J14" s="958">
        <f>J116</f>
        <v>0</v>
      </c>
      <c r="K14" s="506"/>
      <c r="L14" s="958">
        <f>L116</f>
        <v>0</v>
      </c>
      <c r="M14" s="941"/>
    </row>
    <row r="15" spans="1:31" ht="14.25" thickBot="1">
      <c r="A15" s="389"/>
      <c r="B15" s="388"/>
      <c r="C15" s="385"/>
      <c r="D15" s="363"/>
      <c r="E15" s="361"/>
      <c r="F15" s="455" t="s">
        <v>104</v>
      </c>
      <c r="G15" s="507"/>
      <c r="H15" s="476"/>
      <c r="I15" s="507"/>
      <c r="J15" s="476"/>
      <c r="K15" s="506"/>
      <c r="L15" s="476"/>
      <c r="M15" s="438"/>
    </row>
    <row r="16" spans="1:31" ht="15" thickTop="1" thickBot="1">
      <c r="A16" s="471"/>
      <c r="B16" s="435" t="s">
        <v>300</v>
      </c>
      <c r="C16" s="435"/>
      <c r="D16" s="434" t="s">
        <v>294</v>
      </c>
      <c r="E16" s="433"/>
      <c r="F16" s="432"/>
      <c r="G16" s="431"/>
      <c r="H16" s="429">
        <f>SUM(H11:H15)</f>
        <v>4500000</v>
      </c>
      <c r="I16" s="428"/>
      <c r="J16" s="429">
        <f>SUM(J11:J15)</f>
        <v>3600000</v>
      </c>
      <c r="K16" s="428"/>
      <c r="L16" s="429">
        <f>SUM(L11:L15)</f>
        <v>900000</v>
      </c>
      <c r="M16" s="470"/>
    </row>
    <row r="17" spans="1:16">
      <c r="A17" s="466"/>
      <c r="B17" s="465" t="s">
        <v>1268</v>
      </c>
      <c r="C17" s="464"/>
      <c r="D17" s="464"/>
      <c r="E17" s="463"/>
      <c r="F17" s="510"/>
      <c r="G17" s="509"/>
      <c r="H17" s="461"/>
      <c r="I17" s="509"/>
      <c r="J17" s="461"/>
      <c r="K17" s="508"/>
      <c r="L17" s="461"/>
      <c r="M17" s="456"/>
    </row>
    <row r="18" spans="1:16">
      <c r="A18" s="389"/>
      <c r="B18" s="445" t="s">
        <v>1324</v>
      </c>
      <c r="C18" s="363"/>
      <c r="D18" s="363"/>
      <c r="E18" s="361" t="s">
        <v>728</v>
      </c>
      <c r="F18" s="455" t="s">
        <v>256</v>
      </c>
      <c r="G18" s="507">
        <v>1</v>
      </c>
      <c r="H18" s="485">
        <f>H60</f>
        <v>175000</v>
      </c>
      <c r="I18" s="507">
        <v>1</v>
      </c>
      <c r="J18" s="485">
        <f>J60</f>
        <v>170000</v>
      </c>
      <c r="K18" s="506">
        <v>1</v>
      </c>
      <c r="L18" s="485">
        <f>L60</f>
        <v>5000</v>
      </c>
      <c r="M18" s="446"/>
    </row>
    <row r="19" spans="1:16">
      <c r="A19" s="389"/>
      <c r="B19" s="445" t="s">
        <v>1326</v>
      </c>
      <c r="C19" s="363"/>
      <c r="D19" s="363"/>
      <c r="E19" s="361" t="s">
        <v>728</v>
      </c>
      <c r="F19" s="455" t="s">
        <v>256</v>
      </c>
      <c r="G19" s="507">
        <v>1</v>
      </c>
      <c r="H19" s="485">
        <f>H79</f>
        <v>200000</v>
      </c>
      <c r="I19" s="507">
        <v>1</v>
      </c>
      <c r="J19" s="485">
        <f>J79</f>
        <v>195000</v>
      </c>
      <c r="K19" s="506">
        <v>1</v>
      </c>
      <c r="L19" s="485">
        <f>L79</f>
        <v>5000</v>
      </c>
      <c r="M19" s="446"/>
    </row>
    <row r="20" spans="1:16">
      <c r="A20" s="389"/>
      <c r="B20" s="445"/>
      <c r="C20" s="363"/>
      <c r="D20" s="363"/>
      <c r="E20" s="361"/>
      <c r="F20" s="455" t="s">
        <v>256</v>
      </c>
      <c r="G20" s="507"/>
      <c r="H20" s="485">
        <f>H98</f>
        <v>0</v>
      </c>
      <c r="I20" s="507"/>
      <c r="J20" s="485">
        <f>J98</f>
        <v>0</v>
      </c>
      <c r="K20" s="506"/>
      <c r="L20" s="485">
        <f>L98</f>
        <v>0</v>
      </c>
      <c r="M20" s="446"/>
    </row>
    <row r="21" spans="1:16">
      <c r="A21" s="389"/>
      <c r="B21" s="445"/>
      <c r="C21" s="363"/>
      <c r="D21" s="363"/>
      <c r="E21" s="361"/>
      <c r="F21" s="455"/>
      <c r="G21" s="507"/>
      <c r="H21" s="958">
        <f>H117</f>
        <v>0</v>
      </c>
      <c r="I21" s="507"/>
      <c r="J21" s="958">
        <f>J117</f>
        <v>0</v>
      </c>
      <c r="K21" s="506"/>
      <c r="L21" s="958">
        <f>L117</f>
        <v>0</v>
      </c>
      <c r="M21" s="941"/>
    </row>
    <row r="22" spans="1:16" ht="14.25" thickBot="1">
      <c r="A22" s="389"/>
      <c r="B22" s="445"/>
      <c r="C22" s="363"/>
      <c r="D22" s="363"/>
      <c r="E22" s="361"/>
      <c r="F22" s="455" t="s">
        <v>256</v>
      </c>
      <c r="G22" s="507"/>
      <c r="H22" s="476"/>
      <c r="I22" s="507"/>
      <c r="J22" s="474"/>
      <c r="K22" s="506"/>
      <c r="L22" s="472"/>
      <c r="M22" s="438"/>
      <c r="P22" s="824" t="str">
        <f>MID(A2,3,2)</f>
        <v/>
      </c>
    </row>
    <row r="23" spans="1:16" ht="15" thickTop="1" thickBot="1">
      <c r="A23" s="505"/>
      <c r="B23" s="504" t="s">
        <v>298</v>
      </c>
      <c r="C23" s="504"/>
      <c r="D23" s="503" t="s">
        <v>294</v>
      </c>
      <c r="E23" s="502"/>
      <c r="F23" s="501"/>
      <c r="G23" s="500"/>
      <c r="H23" s="499">
        <f>SUM(H18:H22)</f>
        <v>375000</v>
      </c>
      <c r="I23" s="498"/>
      <c r="J23" s="497">
        <f>SUM(J18:J22)</f>
        <v>365000</v>
      </c>
      <c r="K23" s="498"/>
      <c r="L23" s="497">
        <f>SUM(L18:L22)</f>
        <v>10000</v>
      </c>
      <c r="M23" s="957"/>
      <c r="P23" s="824" t="s">
        <v>845</v>
      </c>
    </row>
    <row r="24" spans="1:16">
      <c r="A24" s="399"/>
      <c r="B24" s="465" t="s">
        <v>1267</v>
      </c>
      <c r="C24" s="494"/>
      <c r="D24" s="397"/>
      <c r="E24" s="493"/>
      <c r="F24" s="492"/>
      <c r="G24" s="491"/>
      <c r="H24" s="485"/>
      <c r="I24" s="491"/>
      <c r="J24" s="483"/>
      <c r="K24" s="490"/>
      <c r="L24" s="481"/>
      <c r="M24" s="956"/>
      <c r="P24" s="824" t="s">
        <v>1108</v>
      </c>
    </row>
    <row r="25" spans="1:16">
      <c r="A25" s="399"/>
      <c r="B25" s="955"/>
      <c r="C25" s="954"/>
      <c r="D25" s="953"/>
      <c r="E25" s="952" t="s">
        <v>728</v>
      </c>
      <c r="F25" s="455" t="s">
        <v>256</v>
      </c>
      <c r="G25" s="951"/>
      <c r="H25" s="949"/>
      <c r="I25" s="951"/>
      <c r="J25" s="949"/>
      <c r="K25" s="950"/>
      <c r="L25" s="949"/>
      <c r="M25" s="446"/>
    </row>
    <row r="26" spans="1:16" ht="14.25" thickBot="1">
      <c r="A26" s="480"/>
      <c r="B26" s="479"/>
      <c r="C26" s="479"/>
      <c r="D26" s="479"/>
      <c r="E26" s="478"/>
      <c r="F26" s="455"/>
      <c r="G26" s="475"/>
      <c r="H26" s="476"/>
      <c r="I26" s="475"/>
      <c r="J26" s="474"/>
      <c r="K26" s="473"/>
      <c r="L26" s="472"/>
      <c r="M26" s="438"/>
      <c r="P26" s="824" t="s">
        <v>1109</v>
      </c>
    </row>
    <row r="27" spans="1:16" ht="15" thickTop="1" thickBot="1">
      <c r="A27" s="471"/>
      <c r="B27" s="435"/>
      <c r="C27" s="435"/>
      <c r="D27" s="434" t="s">
        <v>297</v>
      </c>
      <c r="E27" s="433"/>
      <c r="F27" s="432"/>
      <c r="G27" s="431"/>
      <c r="H27" s="429">
        <f>H16+H23+H25</f>
        <v>4875000</v>
      </c>
      <c r="I27" s="428"/>
      <c r="J27" s="429">
        <f>J16+J23+J25</f>
        <v>3965000</v>
      </c>
      <c r="K27" s="428"/>
      <c r="L27" s="429">
        <f>L16+L23+L25</f>
        <v>910000</v>
      </c>
      <c r="M27" s="470"/>
      <c r="P27" s="824" t="s">
        <v>1110</v>
      </c>
    </row>
    <row r="28" spans="1:16" ht="14.25" thickBot="1">
      <c r="A28" s="425"/>
      <c r="B28" s="423"/>
      <c r="C28" s="423"/>
      <c r="D28" s="423"/>
      <c r="E28" s="422"/>
      <c r="F28" s="422"/>
      <c r="G28" s="469"/>
      <c r="H28" s="467"/>
      <c r="I28" s="468"/>
      <c r="J28" s="467"/>
      <c r="K28" s="468"/>
      <c r="L28" s="467"/>
      <c r="M28" s="467"/>
    </row>
    <row r="29" spans="1:16">
      <c r="A29" s="466"/>
      <c r="B29" s="465" t="s">
        <v>1266</v>
      </c>
      <c r="C29" s="464"/>
      <c r="D29" s="464"/>
      <c r="E29" s="463"/>
      <c r="F29" s="462" t="s">
        <v>256</v>
      </c>
      <c r="G29" s="460"/>
      <c r="H29" s="461"/>
      <c r="I29" s="460"/>
      <c r="J29" s="459"/>
      <c r="K29" s="458"/>
      <c r="L29" s="457"/>
      <c r="M29" s="456"/>
    </row>
    <row r="30" spans="1:16">
      <c r="A30" s="389"/>
      <c r="B30" s="388" t="s">
        <v>1324</v>
      </c>
      <c r="C30" s="363"/>
      <c r="D30" s="363"/>
      <c r="E30" s="387"/>
      <c r="F30" s="455" t="s">
        <v>256</v>
      </c>
      <c r="G30" s="948"/>
      <c r="H30" s="945">
        <f>H61</f>
        <v>2675000</v>
      </c>
      <c r="I30" s="947"/>
      <c r="J30" s="945">
        <f>J61</f>
        <v>2170000</v>
      </c>
      <c r="K30" s="946"/>
      <c r="L30" s="945">
        <f>L61</f>
        <v>505000</v>
      </c>
      <c r="M30" s="446"/>
    </row>
    <row r="31" spans="1:16">
      <c r="A31" s="389"/>
      <c r="B31" s="388" t="s">
        <v>1326</v>
      </c>
      <c r="C31" s="363"/>
      <c r="D31" s="363"/>
      <c r="E31" s="387"/>
      <c r="F31" s="455" t="s">
        <v>256</v>
      </c>
      <c r="G31" s="948"/>
      <c r="H31" s="945">
        <f>H80</f>
        <v>2200000</v>
      </c>
      <c r="I31" s="947"/>
      <c r="J31" s="945">
        <f>J80</f>
        <v>1795000</v>
      </c>
      <c r="K31" s="946"/>
      <c r="L31" s="945">
        <f>L80</f>
        <v>405000</v>
      </c>
      <c r="M31" s="446"/>
    </row>
    <row r="32" spans="1:16">
      <c r="A32" s="389"/>
      <c r="B32" s="388"/>
      <c r="C32" s="363"/>
      <c r="D32" s="363"/>
      <c r="E32" s="387"/>
      <c r="F32" s="455" t="s">
        <v>256</v>
      </c>
      <c r="G32" s="948"/>
      <c r="H32" s="945">
        <f>H99</f>
        <v>0</v>
      </c>
      <c r="I32" s="947"/>
      <c r="J32" s="945">
        <f>J99</f>
        <v>0</v>
      </c>
      <c r="K32" s="946"/>
      <c r="L32" s="945">
        <f>L99</f>
        <v>0</v>
      </c>
      <c r="M32" s="446"/>
    </row>
    <row r="33" spans="1:15">
      <c r="A33" s="389"/>
      <c r="B33" s="388"/>
      <c r="C33" s="363"/>
      <c r="D33" s="363"/>
      <c r="E33" s="387"/>
      <c r="F33" s="444"/>
      <c r="G33" s="939"/>
      <c r="H33" s="942">
        <f>H118</f>
        <v>0</v>
      </c>
      <c r="I33" s="944"/>
      <c r="J33" s="942">
        <f>J118</f>
        <v>0</v>
      </c>
      <c r="K33" s="943"/>
      <c r="L33" s="942">
        <f>L118</f>
        <v>0</v>
      </c>
      <c r="M33" s="941"/>
    </row>
    <row r="34" spans="1:15" ht="14.25" thickBot="1">
      <c r="A34" s="389"/>
      <c r="B34" s="445"/>
      <c r="C34" s="363"/>
      <c r="D34" s="363"/>
      <c r="E34" s="387"/>
      <c r="F34" s="444" t="s">
        <v>256</v>
      </c>
      <c r="G34" s="939"/>
      <c r="H34" s="940"/>
      <c r="I34" s="939"/>
      <c r="J34" s="938"/>
      <c r="K34" s="937"/>
      <c r="L34" s="936"/>
      <c r="M34" s="438"/>
    </row>
    <row r="35" spans="1:15" ht="15" thickTop="1" thickBot="1">
      <c r="A35" s="437"/>
      <c r="B35" s="436" t="s">
        <v>295</v>
      </c>
      <c r="C35" s="435"/>
      <c r="D35" s="434" t="s">
        <v>294</v>
      </c>
      <c r="E35" s="433" t="s">
        <v>255</v>
      </c>
      <c r="F35" s="432"/>
      <c r="G35" s="431"/>
      <c r="H35" s="429">
        <f>SUM(H30:H34)</f>
        <v>4875000</v>
      </c>
      <c r="I35" s="430"/>
      <c r="J35" s="429">
        <f>SUM(J30:J34)</f>
        <v>3965000</v>
      </c>
      <c r="K35" s="428"/>
      <c r="L35" s="427">
        <f>SUM(L30:L34)</f>
        <v>910000</v>
      </c>
      <c r="M35" s="426"/>
    </row>
    <row r="36" spans="1:15" s="324" customFormat="1">
      <c r="A36" s="425"/>
      <c r="B36" s="423"/>
      <c r="C36" s="423"/>
      <c r="D36" s="423"/>
      <c r="E36" s="422"/>
      <c r="F36" s="422"/>
      <c r="G36" s="422"/>
      <c r="H36" s="421"/>
      <c r="I36" s="421"/>
      <c r="J36" s="421"/>
      <c r="K36" s="421"/>
      <c r="L36" s="421"/>
      <c r="M36" s="421"/>
    </row>
    <row r="37" spans="1:15" s="324" customFormat="1">
      <c r="A37" s="425"/>
      <c r="B37" s="423"/>
      <c r="C37" s="423"/>
      <c r="D37" s="423"/>
      <c r="E37" s="422"/>
      <c r="F37" s="422"/>
      <c r="G37" s="422"/>
      <c r="H37" s="421"/>
      <c r="I37" s="421"/>
      <c r="J37" s="421"/>
      <c r="K37" s="421"/>
      <c r="L37" s="421"/>
      <c r="M37" s="421"/>
      <c r="O37" s="974"/>
    </row>
    <row r="38" spans="1:15" s="324" customFormat="1" ht="14.25" thickBot="1">
      <c r="A38" s="424" t="s">
        <v>292</v>
      </c>
      <c r="B38" s="423"/>
      <c r="C38" s="423"/>
      <c r="D38" s="1582" t="s">
        <v>1325</v>
      </c>
      <c r="E38" s="1582"/>
      <c r="F38" s="1582"/>
      <c r="G38" s="1582"/>
      <c r="H38" s="1582"/>
      <c r="I38" s="1582"/>
      <c r="J38" s="1582"/>
      <c r="K38" s="1582"/>
      <c r="L38" s="1582"/>
      <c r="M38" s="420"/>
    </row>
    <row r="39" spans="1:15" s="324" customFormat="1">
      <c r="A39" s="1562" t="s">
        <v>291</v>
      </c>
      <c r="B39" s="419" t="s">
        <v>290</v>
      </c>
      <c r="C39" s="418"/>
      <c r="D39" s="417"/>
      <c r="E39" s="1565" t="s">
        <v>289</v>
      </c>
      <c r="F39" s="1568" t="str">
        <f>F7</f>
        <v>完了実績報告時</v>
      </c>
      <c r="G39" s="1569"/>
      <c r="H39" s="1569"/>
      <c r="I39" s="1569"/>
      <c r="J39" s="1569"/>
      <c r="K39" s="1569"/>
      <c r="L39" s="1570"/>
      <c r="M39" s="1571" t="s">
        <v>288</v>
      </c>
    </row>
    <row r="40" spans="1:15" s="324" customFormat="1" ht="27.75" customHeight="1">
      <c r="A40" s="1563"/>
      <c r="B40" s="1559" t="s">
        <v>287</v>
      </c>
      <c r="C40" s="1579"/>
      <c r="D40" s="416" t="s">
        <v>286</v>
      </c>
      <c r="E40" s="1566"/>
      <c r="F40" s="1574" t="s">
        <v>285</v>
      </c>
      <c r="G40" s="1580" t="s">
        <v>1271</v>
      </c>
      <c r="H40" s="1581"/>
      <c r="I40" s="1580" t="s">
        <v>1272</v>
      </c>
      <c r="J40" s="1581"/>
      <c r="K40" s="1557" t="s">
        <v>1273</v>
      </c>
      <c r="L40" s="1558"/>
      <c r="M40" s="1577"/>
    </row>
    <row r="41" spans="1:15" s="324" customFormat="1" ht="14.25" thickBot="1">
      <c r="A41" s="1564"/>
      <c r="B41" s="415"/>
      <c r="C41" s="414"/>
      <c r="D41" s="413"/>
      <c r="E41" s="1567"/>
      <c r="F41" s="1575"/>
      <c r="G41" s="557" t="s">
        <v>281</v>
      </c>
      <c r="H41" s="558" t="s">
        <v>280</v>
      </c>
      <c r="I41" s="557" t="s">
        <v>281</v>
      </c>
      <c r="J41" s="555" t="s">
        <v>280</v>
      </c>
      <c r="K41" s="959" t="s">
        <v>281</v>
      </c>
      <c r="L41" s="960" t="s">
        <v>280</v>
      </c>
      <c r="M41" s="1578"/>
    </row>
    <row r="42" spans="1:15" s="324" customFormat="1">
      <c r="A42" s="466"/>
      <c r="B42" s="412" t="s">
        <v>1265</v>
      </c>
      <c r="C42" s="464"/>
      <c r="D42" s="396"/>
      <c r="E42" s="395"/>
      <c r="F42" s="393"/>
      <c r="G42" s="394"/>
      <c r="H42" s="393"/>
      <c r="I42" s="392"/>
      <c r="J42" s="393"/>
      <c r="K42" s="961"/>
      <c r="L42" s="962"/>
      <c r="M42" s="390"/>
    </row>
    <row r="43" spans="1:15" s="324" customFormat="1">
      <c r="A43" s="389"/>
      <c r="B43" s="388" t="s">
        <v>1324</v>
      </c>
      <c r="C43" s="935"/>
      <c r="D43" s="640" t="s">
        <v>268</v>
      </c>
      <c r="E43" s="387"/>
      <c r="F43" s="338"/>
      <c r="G43" s="386"/>
      <c r="H43" s="338"/>
      <c r="I43" s="386"/>
      <c r="J43" s="338"/>
      <c r="K43" s="963"/>
      <c r="L43" s="964"/>
      <c r="M43" s="366"/>
    </row>
    <row r="44" spans="1:15" s="324" customFormat="1">
      <c r="A44" s="365" t="s">
        <v>1305</v>
      </c>
      <c r="B44" s="614" t="s">
        <v>1307</v>
      </c>
      <c r="C44" s="363" t="s">
        <v>1323</v>
      </c>
      <c r="D44" s="369" t="s">
        <v>1322</v>
      </c>
      <c r="E44" s="361" t="s">
        <v>1316</v>
      </c>
      <c r="F44" s="368">
        <v>200000</v>
      </c>
      <c r="G44" s="358">
        <v>0</v>
      </c>
      <c r="H44" s="356">
        <f t="shared" ref="H44:H49" si="0">$F44*G44</f>
        <v>0</v>
      </c>
      <c r="I44" s="358">
        <v>10</v>
      </c>
      <c r="J44" s="356">
        <f t="shared" ref="J44:J49" si="1">$F44*I44</f>
        <v>2000000</v>
      </c>
      <c r="K44" s="965">
        <f t="shared" ref="K44:K58" si="2">G44-I44</f>
        <v>-10</v>
      </c>
      <c r="L44" s="966">
        <f t="shared" ref="L44:L58" si="3">$F44*K44</f>
        <v>-2000000</v>
      </c>
      <c r="M44" s="972" t="s">
        <v>1321</v>
      </c>
    </row>
    <row r="45" spans="1:15" s="324" customFormat="1">
      <c r="A45" s="365" t="s">
        <v>9</v>
      </c>
      <c r="B45" s="614" t="s">
        <v>1307</v>
      </c>
      <c r="C45" s="363" t="s">
        <v>1300</v>
      </c>
      <c r="D45" s="369" t="s">
        <v>1314</v>
      </c>
      <c r="E45" s="361" t="s">
        <v>1298</v>
      </c>
      <c r="F45" s="368">
        <v>25000</v>
      </c>
      <c r="G45" s="358">
        <v>0</v>
      </c>
      <c r="H45" s="356">
        <f t="shared" si="0"/>
        <v>0</v>
      </c>
      <c r="I45" s="358">
        <v>5</v>
      </c>
      <c r="J45" s="356">
        <f t="shared" si="1"/>
        <v>125000</v>
      </c>
      <c r="K45" s="965">
        <f t="shared" si="2"/>
        <v>-5</v>
      </c>
      <c r="L45" s="966">
        <f t="shared" si="3"/>
        <v>-125000</v>
      </c>
      <c r="M45" s="972" t="s">
        <v>1320</v>
      </c>
    </row>
    <row r="46" spans="1:15" s="324" customFormat="1">
      <c r="A46" s="365" t="s">
        <v>9</v>
      </c>
      <c r="B46" s="614" t="s">
        <v>1307</v>
      </c>
      <c r="C46" s="363" t="s">
        <v>1296</v>
      </c>
      <c r="D46" s="369"/>
      <c r="E46" s="361" t="s">
        <v>728</v>
      </c>
      <c r="F46" s="368">
        <v>45000</v>
      </c>
      <c r="G46" s="358">
        <v>0</v>
      </c>
      <c r="H46" s="356">
        <f t="shared" si="0"/>
        <v>0</v>
      </c>
      <c r="I46" s="358">
        <v>1</v>
      </c>
      <c r="J46" s="356">
        <f t="shared" si="1"/>
        <v>45000</v>
      </c>
      <c r="K46" s="965">
        <f t="shared" si="2"/>
        <v>-1</v>
      </c>
      <c r="L46" s="966">
        <f t="shared" si="3"/>
        <v>-45000</v>
      </c>
      <c r="M46" s="972" t="s">
        <v>1319</v>
      </c>
    </row>
    <row r="47" spans="1:15" s="324" customFormat="1">
      <c r="A47" s="365" t="s">
        <v>1305</v>
      </c>
      <c r="B47" s="614"/>
      <c r="C47" s="363" t="s">
        <v>1318</v>
      </c>
      <c r="D47" s="369" t="s">
        <v>1317</v>
      </c>
      <c r="E47" s="361" t="s">
        <v>1316</v>
      </c>
      <c r="F47" s="368">
        <v>250000</v>
      </c>
      <c r="G47" s="358">
        <v>10</v>
      </c>
      <c r="H47" s="356">
        <f t="shared" si="0"/>
        <v>2500000</v>
      </c>
      <c r="I47" s="358">
        <v>0</v>
      </c>
      <c r="J47" s="356">
        <f t="shared" si="1"/>
        <v>0</v>
      </c>
      <c r="K47" s="965">
        <f t="shared" si="2"/>
        <v>10</v>
      </c>
      <c r="L47" s="966">
        <f t="shared" si="3"/>
        <v>2500000</v>
      </c>
      <c r="M47" s="972" t="s">
        <v>1315</v>
      </c>
    </row>
    <row r="48" spans="1:15" s="324" customFormat="1">
      <c r="A48" s="365" t="s">
        <v>9</v>
      </c>
      <c r="B48" s="614"/>
      <c r="C48" s="363" t="s">
        <v>1300</v>
      </c>
      <c r="D48" s="369" t="s">
        <v>1314</v>
      </c>
      <c r="E48" s="361" t="s">
        <v>1298</v>
      </c>
      <c r="F48" s="368">
        <v>25000</v>
      </c>
      <c r="G48" s="358">
        <v>5</v>
      </c>
      <c r="H48" s="356">
        <f t="shared" si="0"/>
        <v>125000</v>
      </c>
      <c r="I48" s="358">
        <v>0</v>
      </c>
      <c r="J48" s="356">
        <f t="shared" si="1"/>
        <v>0</v>
      </c>
      <c r="K48" s="965">
        <f t="shared" si="2"/>
        <v>5</v>
      </c>
      <c r="L48" s="966">
        <f t="shared" si="3"/>
        <v>125000</v>
      </c>
      <c r="M48" s="972" t="s">
        <v>1313</v>
      </c>
    </row>
    <row r="49" spans="1:13" s="324" customFormat="1">
      <c r="A49" s="365" t="s">
        <v>9</v>
      </c>
      <c r="B49" s="614"/>
      <c r="C49" s="363" t="s">
        <v>1296</v>
      </c>
      <c r="D49" s="369"/>
      <c r="E49" s="361" t="s">
        <v>728</v>
      </c>
      <c r="F49" s="368">
        <v>50000</v>
      </c>
      <c r="G49" s="358">
        <v>1</v>
      </c>
      <c r="H49" s="356">
        <f t="shared" si="0"/>
        <v>50000</v>
      </c>
      <c r="I49" s="358">
        <v>0</v>
      </c>
      <c r="J49" s="356">
        <f t="shared" si="1"/>
        <v>0</v>
      </c>
      <c r="K49" s="965">
        <f t="shared" si="2"/>
        <v>1</v>
      </c>
      <c r="L49" s="966">
        <f t="shared" si="3"/>
        <v>50000</v>
      </c>
      <c r="M49" s="972" t="s">
        <v>1327</v>
      </c>
    </row>
    <row r="50" spans="1:13" s="324" customFormat="1">
      <c r="A50" s="365"/>
      <c r="B50" s="364"/>
      <c r="C50" s="363"/>
      <c r="D50" s="369"/>
      <c r="E50" s="361"/>
      <c r="F50" s="368"/>
      <c r="G50" s="358"/>
      <c r="H50" s="356"/>
      <c r="I50" s="358"/>
      <c r="J50" s="356"/>
      <c r="K50" s="965">
        <f t="shared" si="2"/>
        <v>0</v>
      </c>
      <c r="L50" s="966">
        <f t="shared" si="3"/>
        <v>0</v>
      </c>
      <c r="M50" s="972"/>
    </row>
    <row r="51" spans="1:13" s="324" customFormat="1" hidden="1">
      <c r="A51" s="365"/>
      <c r="B51" s="364"/>
      <c r="C51" s="363"/>
      <c r="D51" s="362"/>
      <c r="E51" s="361"/>
      <c r="F51" s="368"/>
      <c r="G51" s="358"/>
      <c r="H51" s="356">
        <f t="shared" ref="H51:H58" si="4">$F51*G51</f>
        <v>0</v>
      </c>
      <c r="I51" s="358"/>
      <c r="J51" s="356">
        <f t="shared" ref="J51:J58" si="5">$F51*I51</f>
        <v>0</v>
      </c>
      <c r="K51" s="965">
        <f t="shared" si="2"/>
        <v>0</v>
      </c>
      <c r="L51" s="966">
        <f t="shared" si="3"/>
        <v>0</v>
      </c>
      <c r="M51" s="366"/>
    </row>
    <row r="52" spans="1:13" s="324" customFormat="1" hidden="1">
      <c r="A52" s="365"/>
      <c r="B52" s="364"/>
      <c r="C52" s="363"/>
      <c r="D52" s="362"/>
      <c r="E52" s="361"/>
      <c r="F52" s="368"/>
      <c r="G52" s="358"/>
      <c r="H52" s="356">
        <f t="shared" si="4"/>
        <v>0</v>
      </c>
      <c r="I52" s="358"/>
      <c r="J52" s="356">
        <f t="shared" si="5"/>
        <v>0</v>
      </c>
      <c r="K52" s="965">
        <f t="shared" si="2"/>
        <v>0</v>
      </c>
      <c r="L52" s="966">
        <f t="shared" si="3"/>
        <v>0</v>
      </c>
      <c r="M52" s="366"/>
    </row>
    <row r="53" spans="1:13" s="324" customFormat="1" hidden="1">
      <c r="A53" s="365"/>
      <c r="B53" s="364"/>
      <c r="C53" s="363"/>
      <c r="D53" s="362"/>
      <c r="E53" s="361"/>
      <c r="F53" s="368"/>
      <c r="G53" s="358"/>
      <c r="H53" s="356">
        <f t="shared" si="4"/>
        <v>0</v>
      </c>
      <c r="I53" s="358"/>
      <c r="J53" s="356">
        <f t="shared" si="5"/>
        <v>0</v>
      </c>
      <c r="K53" s="965">
        <f t="shared" si="2"/>
        <v>0</v>
      </c>
      <c r="L53" s="966">
        <f t="shared" si="3"/>
        <v>0</v>
      </c>
      <c r="M53" s="366"/>
    </row>
    <row r="54" spans="1:13" s="324" customFormat="1" hidden="1">
      <c r="A54" s="365"/>
      <c r="B54" s="364"/>
      <c r="C54" s="363"/>
      <c r="D54" s="362"/>
      <c r="E54" s="361"/>
      <c r="F54" s="368"/>
      <c r="G54" s="358"/>
      <c r="H54" s="356">
        <f t="shared" si="4"/>
        <v>0</v>
      </c>
      <c r="I54" s="358"/>
      <c r="J54" s="356">
        <f t="shared" si="5"/>
        <v>0</v>
      </c>
      <c r="K54" s="965">
        <f t="shared" si="2"/>
        <v>0</v>
      </c>
      <c r="L54" s="966">
        <f t="shared" si="3"/>
        <v>0</v>
      </c>
      <c r="M54" s="366"/>
    </row>
    <row r="55" spans="1:13" s="324" customFormat="1" hidden="1">
      <c r="A55" s="365"/>
      <c r="B55" s="364"/>
      <c r="C55" s="363"/>
      <c r="D55" s="362"/>
      <c r="E55" s="361"/>
      <c r="F55" s="368"/>
      <c r="G55" s="358"/>
      <c r="H55" s="356">
        <f t="shared" si="4"/>
        <v>0</v>
      </c>
      <c r="I55" s="358"/>
      <c r="J55" s="356">
        <f t="shared" si="5"/>
        <v>0</v>
      </c>
      <c r="K55" s="965">
        <f t="shared" si="2"/>
        <v>0</v>
      </c>
      <c r="L55" s="966">
        <f t="shared" si="3"/>
        <v>0</v>
      </c>
      <c r="M55" s="366"/>
    </row>
    <row r="56" spans="1:13" s="324" customFormat="1" hidden="1">
      <c r="A56" s="365"/>
      <c r="B56" s="364"/>
      <c r="C56" s="363"/>
      <c r="D56" s="362"/>
      <c r="E56" s="361"/>
      <c r="F56" s="368"/>
      <c r="G56" s="358"/>
      <c r="H56" s="356">
        <f t="shared" si="4"/>
        <v>0</v>
      </c>
      <c r="I56" s="358"/>
      <c r="J56" s="356">
        <f t="shared" si="5"/>
        <v>0</v>
      </c>
      <c r="K56" s="965">
        <f t="shared" si="2"/>
        <v>0</v>
      </c>
      <c r="L56" s="966">
        <f t="shared" si="3"/>
        <v>0</v>
      </c>
      <c r="M56" s="366"/>
    </row>
    <row r="57" spans="1:13" s="324" customFormat="1" hidden="1">
      <c r="A57" s="365"/>
      <c r="B57" s="364"/>
      <c r="C57" s="363"/>
      <c r="D57" s="362"/>
      <c r="E57" s="361"/>
      <c r="F57" s="368"/>
      <c r="G57" s="358"/>
      <c r="H57" s="356">
        <f t="shared" si="4"/>
        <v>0</v>
      </c>
      <c r="I57" s="358"/>
      <c r="J57" s="356">
        <f t="shared" si="5"/>
        <v>0</v>
      </c>
      <c r="K57" s="965">
        <f t="shared" si="2"/>
        <v>0</v>
      </c>
      <c r="L57" s="966">
        <f t="shared" si="3"/>
        <v>0</v>
      </c>
      <c r="M57" s="366"/>
    </row>
    <row r="58" spans="1:13" s="324" customFormat="1" ht="14.25" thickBot="1">
      <c r="A58" s="365"/>
      <c r="B58" s="382"/>
      <c r="C58" s="381"/>
      <c r="D58" s="380"/>
      <c r="E58" s="379"/>
      <c r="F58" s="360"/>
      <c r="G58" s="359"/>
      <c r="H58" s="356">
        <f t="shared" si="4"/>
        <v>0</v>
      </c>
      <c r="I58" s="358"/>
      <c r="J58" s="356">
        <f t="shared" si="5"/>
        <v>0</v>
      </c>
      <c r="K58" s="965">
        <f t="shared" si="2"/>
        <v>0</v>
      </c>
      <c r="L58" s="966">
        <f t="shared" si="3"/>
        <v>0</v>
      </c>
      <c r="M58" s="355"/>
    </row>
    <row r="59" spans="1:13" s="324" customFormat="1" ht="14.25" thickTop="1">
      <c r="A59" s="354"/>
      <c r="B59" s="353" t="s">
        <v>1264</v>
      </c>
      <c r="C59" s="352"/>
      <c r="D59" s="351" t="s">
        <v>270</v>
      </c>
      <c r="E59" s="350" t="s">
        <v>256</v>
      </c>
      <c r="F59" s="349" t="s">
        <v>256</v>
      </c>
      <c r="G59" s="348" t="s">
        <v>256</v>
      </c>
      <c r="H59" s="347">
        <f>SUMIFS(H44:H58,$A44:$A58,"建材費")</f>
        <v>2500000</v>
      </c>
      <c r="I59" s="348" t="s">
        <v>256</v>
      </c>
      <c r="J59" s="347">
        <f>SUMIFS(J44:J58,$A44:$A58,"建材費")</f>
        <v>2000000</v>
      </c>
      <c r="K59" s="348" t="s">
        <v>255</v>
      </c>
      <c r="L59" s="347">
        <f>SUMIFS(L44:L58,$A44:$A58,"建材費")</f>
        <v>500000</v>
      </c>
      <c r="M59" s="346" t="str">
        <f>IF(L59=(H59-J59),"小計OK","要チョック")</f>
        <v>小計OK</v>
      </c>
    </row>
    <row r="60" spans="1:13" s="324" customFormat="1">
      <c r="A60" s="345"/>
      <c r="B60" s="344" t="s">
        <v>271</v>
      </c>
      <c r="C60" s="343"/>
      <c r="D60" s="342" t="s">
        <v>270</v>
      </c>
      <c r="E60" s="341" t="s">
        <v>256</v>
      </c>
      <c r="F60" s="340" t="s">
        <v>256</v>
      </c>
      <c r="G60" s="339" t="s">
        <v>256</v>
      </c>
      <c r="H60" s="338">
        <f>SUMIFS(H44:H58,$A44:$A58,"工事費")</f>
        <v>175000</v>
      </c>
      <c r="I60" s="339" t="s">
        <v>256</v>
      </c>
      <c r="J60" s="338">
        <f>SUMIFS(J44:J58,$A44:$A58,"工事費")</f>
        <v>170000</v>
      </c>
      <c r="K60" s="339" t="s">
        <v>255</v>
      </c>
      <c r="L60" s="338">
        <f>SUMIFS(L44:L58,$A44:$A58,"工事費")</f>
        <v>5000</v>
      </c>
      <c r="M60" s="337" t="str">
        <f>IF(L60=(H60-J60),"小計OK","要チョック")</f>
        <v>小計OK</v>
      </c>
    </row>
    <row r="61" spans="1:13" s="324" customFormat="1" ht="14.25" thickBot="1">
      <c r="A61" s="335"/>
      <c r="B61" s="334" t="s">
        <v>269</v>
      </c>
      <c r="C61" s="333"/>
      <c r="D61" s="332" t="s">
        <v>4</v>
      </c>
      <c r="E61" s="331" t="s">
        <v>256</v>
      </c>
      <c r="F61" s="330" t="s">
        <v>256</v>
      </c>
      <c r="G61" s="328" t="s">
        <v>256</v>
      </c>
      <c r="H61" s="329">
        <f>SUM(H44:H58)</f>
        <v>2675000</v>
      </c>
      <c r="I61" s="328" t="s">
        <v>256</v>
      </c>
      <c r="J61" s="329">
        <f>SUM(J44:J58)</f>
        <v>2170000</v>
      </c>
      <c r="K61" s="328" t="s">
        <v>255</v>
      </c>
      <c r="L61" s="329">
        <f>SUM(L44:L58)</f>
        <v>505000</v>
      </c>
      <c r="M61" s="326" t="str">
        <f>IF(L61=(H61-J61),"合計OK","要チョック")</f>
        <v>合計OK</v>
      </c>
    </row>
    <row r="62" spans="1:13" s="324" customFormat="1">
      <c r="A62" s="389"/>
      <c r="B62" s="388" t="s">
        <v>1312</v>
      </c>
      <c r="C62" s="935"/>
      <c r="D62" s="640" t="s">
        <v>268</v>
      </c>
      <c r="E62" s="387"/>
      <c r="F62" s="338"/>
      <c r="G62" s="386"/>
      <c r="H62" s="338"/>
      <c r="I62" s="386"/>
      <c r="J62" s="338"/>
      <c r="K62" s="963"/>
      <c r="L62" s="964"/>
      <c r="M62" s="366"/>
    </row>
    <row r="63" spans="1:13" s="324" customFormat="1">
      <c r="A63" s="365" t="s">
        <v>1305</v>
      </c>
      <c r="B63" s="614" t="s">
        <v>1307</v>
      </c>
      <c r="C63" s="363" t="s">
        <v>1311</v>
      </c>
      <c r="D63" s="369" t="s">
        <v>1310</v>
      </c>
      <c r="E63" s="361" t="s">
        <v>1302</v>
      </c>
      <c r="F63" s="368">
        <v>20000</v>
      </c>
      <c r="G63" s="358">
        <v>0</v>
      </c>
      <c r="H63" s="356">
        <f t="shared" ref="H63:H68" si="6">$F63*G63</f>
        <v>0</v>
      </c>
      <c r="I63" s="358">
        <v>80</v>
      </c>
      <c r="J63" s="356">
        <f t="shared" ref="J63:J68" si="7">$F63*I63</f>
        <v>1600000</v>
      </c>
      <c r="K63" s="965">
        <f t="shared" ref="K63:K68" si="8">G63-I63</f>
        <v>-80</v>
      </c>
      <c r="L63" s="966">
        <f t="shared" ref="L63:L68" si="9">$F63*K63</f>
        <v>-1600000</v>
      </c>
      <c r="M63" s="972" t="s">
        <v>1309</v>
      </c>
    </row>
    <row r="64" spans="1:13" s="324" customFormat="1">
      <c r="A64" s="365" t="s">
        <v>9</v>
      </c>
      <c r="B64" s="614" t="s">
        <v>1307</v>
      </c>
      <c r="C64" s="363" t="s">
        <v>1300</v>
      </c>
      <c r="D64" s="369" t="s">
        <v>1299</v>
      </c>
      <c r="E64" s="361" t="s">
        <v>1298</v>
      </c>
      <c r="F64" s="368">
        <v>25000</v>
      </c>
      <c r="G64" s="358">
        <v>0</v>
      </c>
      <c r="H64" s="356">
        <f t="shared" si="6"/>
        <v>0</v>
      </c>
      <c r="I64" s="358">
        <v>6</v>
      </c>
      <c r="J64" s="356">
        <f t="shared" si="7"/>
        <v>150000</v>
      </c>
      <c r="K64" s="965">
        <f t="shared" si="8"/>
        <v>-6</v>
      </c>
      <c r="L64" s="966">
        <f t="shared" si="9"/>
        <v>-150000</v>
      </c>
      <c r="M64" s="972" t="s">
        <v>1308</v>
      </c>
    </row>
    <row r="65" spans="1:13" s="324" customFormat="1">
      <c r="A65" s="365" t="s">
        <v>9</v>
      </c>
      <c r="B65" s="614" t="s">
        <v>1307</v>
      </c>
      <c r="C65" s="363" t="s">
        <v>1296</v>
      </c>
      <c r="D65" s="369"/>
      <c r="E65" s="361" t="s">
        <v>728</v>
      </c>
      <c r="F65" s="368">
        <v>45000</v>
      </c>
      <c r="G65" s="358">
        <v>0</v>
      </c>
      <c r="H65" s="356">
        <f t="shared" si="6"/>
        <v>0</v>
      </c>
      <c r="I65" s="358">
        <v>1</v>
      </c>
      <c r="J65" s="356">
        <f t="shared" si="7"/>
        <v>45000</v>
      </c>
      <c r="K65" s="965">
        <f t="shared" si="8"/>
        <v>-1</v>
      </c>
      <c r="L65" s="966">
        <f t="shared" si="9"/>
        <v>-45000</v>
      </c>
      <c r="M65" s="972" t="s">
        <v>1306</v>
      </c>
    </row>
    <row r="66" spans="1:13" s="324" customFormat="1">
      <c r="A66" s="365" t="s">
        <v>1305</v>
      </c>
      <c r="B66" s="614"/>
      <c r="C66" s="363" t="s">
        <v>1304</v>
      </c>
      <c r="D66" s="369" t="s">
        <v>1303</v>
      </c>
      <c r="E66" s="361" t="s">
        <v>1302</v>
      </c>
      <c r="F66" s="368">
        <v>25000</v>
      </c>
      <c r="G66" s="358">
        <v>80</v>
      </c>
      <c r="H66" s="356">
        <f t="shared" si="6"/>
        <v>2000000</v>
      </c>
      <c r="I66" s="358">
        <v>0</v>
      </c>
      <c r="J66" s="356">
        <f t="shared" si="7"/>
        <v>0</v>
      </c>
      <c r="K66" s="965">
        <f t="shared" si="8"/>
        <v>80</v>
      </c>
      <c r="L66" s="966">
        <f t="shared" si="9"/>
        <v>2000000</v>
      </c>
      <c r="M66" s="972" t="s">
        <v>1301</v>
      </c>
    </row>
    <row r="67" spans="1:13" s="324" customFormat="1">
      <c r="A67" s="365" t="s">
        <v>9</v>
      </c>
      <c r="B67" s="614"/>
      <c r="C67" s="363" t="s">
        <v>1300</v>
      </c>
      <c r="D67" s="369" t="s">
        <v>1299</v>
      </c>
      <c r="E67" s="361" t="s">
        <v>1298</v>
      </c>
      <c r="F67" s="368">
        <v>25000</v>
      </c>
      <c r="G67" s="358">
        <v>6</v>
      </c>
      <c r="H67" s="356">
        <f t="shared" si="6"/>
        <v>150000</v>
      </c>
      <c r="I67" s="358">
        <v>0</v>
      </c>
      <c r="J67" s="356">
        <f t="shared" si="7"/>
        <v>0</v>
      </c>
      <c r="K67" s="965">
        <f t="shared" si="8"/>
        <v>6</v>
      </c>
      <c r="L67" s="966">
        <f t="shared" si="9"/>
        <v>150000</v>
      </c>
      <c r="M67" s="972" t="s">
        <v>1297</v>
      </c>
    </row>
    <row r="68" spans="1:13" s="324" customFormat="1">
      <c r="A68" s="365" t="s">
        <v>9</v>
      </c>
      <c r="B68" s="614"/>
      <c r="C68" s="363" t="s">
        <v>1296</v>
      </c>
      <c r="D68" s="369"/>
      <c r="E68" s="361" t="s">
        <v>728</v>
      </c>
      <c r="F68" s="368">
        <v>50000</v>
      </c>
      <c r="G68" s="358">
        <v>1</v>
      </c>
      <c r="H68" s="356">
        <f t="shared" si="6"/>
        <v>50000</v>
      </c>
      <c r="I68" s="358">
        <v>0</v>
      </c>
      <c r="J68" s="356">
        <f t="shared" si="7"/>
        <v>0</v>
      </c>
      <c r="K68" s="965">
        <f t="shared" si="8"/>
        <v>1</v>
      </c>
      <c r="L68" s="966">
        <f t="shared" si="9"/>
        <v>50000</v>
      </c>
      <c r="M68" s="972" t="s">
        <v>1295</v>
      </c>
    </row>
    <row r="69" spans="1:13" s="324" customFormat="1">
      <c r="A69" s="365"/>
      <c r="B69" s="614"/>
      <c r="C69" s="363"/>
      <c r="D69" s="369"/>
      <c r="E69" s="361"/>
      <c r="F69" s="368"/>
      <c r="G69" s="358"/>
      <c r="H69" s="356"/>
      <c r="I69" s="358"/>
      <c r="J69" s="356"/>
      <c r="K69" s="965"/>
      <c r="L69" s="966"/>
      <c r="M69" s="972"/>
    </row>
    <row r="70" spans="1:13" s="324" customFormat="1" hidden="1">
      <c r="A70" s="365"/>
      <c r="B70" s="364"/>
      <c r="C70" s="363"/>
      <c r="D70" s="362"/>
      <c r="E70" s="361"/>
      <c r="F70" s="368"/>
      <c r="G70" s="358"/>
      <c r="H70" s="356">
        <f t="shared" ref="H70:H77" si="10">$F70*G70</f>
        <v>0</v>
      </c>
      <c r="I70" s="358"/>
      <c r="J70" s="356">
        <f t="shared" ref="J70:J77" si="11">$F70*I70</f>
        <v>0</v>
      </c>
      <c r="K70" s="965">
        <f t="shared" ref="K70:K77" si="12">G70-I70</f>
        <v>0</v>
      </c>
      <c r="L70" s="966">
        <f t="shared" ref="L70:L77" si="13">$F70*K70</f>
        <v>0</v>
      </c>
      <c r="M70" s="366"/>
    </row>
    <row r="71" spans="1:13" s="324" customFormat="1" hidden="1">
      <c r="A71" s="365"/>
      <c r="B71" s="364"/>
      <c r="C71" s="363"/>
      <c r="D71" s="362"/>
      <c r="E71" s="361"/>
      <c r="F71" s="368"/>
      <c r="G71" s="358"/>
      <c r="H71" s="356">
        <f t="shared" si="10"/>
        <v>0</v>
      </c>
      <c r="I71" s="358"/>
      <c r="J71" s="356">
        <f t="shared" si="11"/>
        <v>0</v>
      </c>
      <c r="K71" s="965">
        <f t="shared" si="12"/>
        <v>0</v>
      </c>
      <c r="L71" s="966">
        <f t="shared" si="13"/>
        <v>0</v>
      </c>
      <c r="M71" s="366"/>
    </row>
    <row r="72" spans="1:13" s="324" customFormat="1" hidden="1">
      <c r="A72" s="365"/>
      <c r="B72" s="364"/>
      <c r="C72" s="363"/>
      <c r="D72" s="362"/>
      <c r="E72" s="361"/>
      <c r="F72" s="368"/>
      <c r="G72" s="358"/>
      <c r="H72" s="356">
        <f t="shared" si="10"/>
        <v>0</v>
      </c>
      <c r="I72" s="358"/>
      <c r="J72" s="356">
        <f t="shared" si="11"/>
        <v>0</v>
      </c>
      <c r="K72" s="965">
        <f t="shared" si="12"/>
        <v>0</v>
      </c>
      <c r="L72" s="966">
        <f t="shared" si="13"/>
        <v>0</v>
      </c>
      <c r="M72" s="366"/>
    </row>
    <row r="73" spans="1:13" s="324" customFormat="1" hidden="1">
      <c r="A73" s="365"/>
      <c r="B73" s="364"/>
      <c r="C73" s="363"/>
      <c r="D73" s="362"/>
      <c r="E73" s="361"/>
      <c r="F73" s="368"/>
      <c r="G73" s="358"/>
      <c r="H73" s="356">
        <f t="shared" si="10"/>
        <v>0</v>
      </c>
      <c r="I73" s="358"/>
      <c r="J73" s="356">
        <f t="shared" si="11"/>
        <v>0</v>
      </c>
      <c r="K73" s="965">
        <f t="shared" si="12"/>
        <v>0</v>
      </c>
      <c r="L73" s="966">
        <f t="shared" si="13"/>
        <v>0</v>
      </c>
      <c r="M73" s="366"/>
    </row>
    <row r="74" spans="1:13" s="324" customFormat="1" hidden="1">
      <c r="A74" s="365"/>
      <c r="B74" s="364"/>
      <c r="C74" s="363"/>
      <c r="D74" s="362"/>
      <c r="E74" s="361"/>
      <c r="F74" s="368"/>
      <c r="G74" s="358"/>
      <c r="H74" s="356">
        <f t="shared" si="10"/>
        <v>0</v>
      </c>
      <c r="I74" s="358"/>
      <c r="J74" s="356">
        <f t="shared" si="11"/>
        <v>0</v>
      </c>
      <c r="K74" s="965">
        <f t="shared" si="12"/>
        <v>0</v>
      </c>
      <c r="L74" s="966">
        <f t="shared" si="13"/>
        <v>0</v>
      </c>
      <c r="M74" s="366"/>
    </row>
    <row r="75" spans="1:13" s="324" customFormat="1" hidden="1">
      <c r="A75" s="365"/>
      <c r="B75" s="364"/>
      <c r="C75" s="363"/>
      <c r="D75" s="362"/>
      <c r="E75" s="361"/>
      <c r="F75" s="368"/>
      <c r="G75" s="358"/>
      <c r="H75" s="356">
        <f t="shared" si="10"/>
        <v>0</v>
      </c>
      <c r="I75" s="358"/>
      <c r="J75" s="356">
        <f t="shared" si="11"/>
        <v>0</v>
      </c>
      <c r="K75" s="965">
        <f t="shared" si="12"/>
        <v>0</v>
      </c>
      <c r="L75" s="966">
        <f t="shared" si="13"/>
        <v>0</v>
      </c>
      <c r="M75" s="366"/>
    </row>
    <row r="76" spans="1:13" s="324" customFormat="1" hidden="1">
      <c r="A76" s="365"/>
      <c r="B76" s="364"/>
      <c r="C76" s="363"/>
      <c r="D76" s="362"/>
      <c r="E76" s="361"/>
      <c r="F76" s="368"/>
      <c r="G76" s="358"/>
      <c r="H76" s="356">
        <f t="shared" si="10"/>
        <v>0</v>
      </c>
      <c r="I76" s="358"/>
      <c r="J76" s="356">
        <f t="shared" si="11"/>
        <v>0</v>
      </c>
      <c r="K76" s="965">
        <f t="shared" si="12"/>
        <v>0</v>
      </c>
      <c r="L76" s="966">
        <f t="shared" si="13"/>
        <v>0</v>
      </c>
      <c r="M76" s="366"/>
    </row>
    <row r="77" spans="1:13" s="324" customFormat="1" ht="14.25" thickBot="1">
      <c r="A77" s="365"/>
      <c r="B77" s="382"/>
      <c r="C77" s="381"/>
      <c r="D77" s="380"/>
      <c r="E77" s="379"/>
      <c r="F77" s="360"/>
      <c r="G77" s="359"/>
      <c r="H77" s="356">
        <f t="shared" si="10"/>
        <v>0</v>
      </c>
      <c r="I77" s="358"/>
      <c r="J77" s="356">
        <f t="shared" si="11"/>
        <v>0</v>
      </c>
      <c r="K77" s="965">
        <f t="shared" si="12"/>
        <v>0</v>
      </c>
      <c r="L77" s="966">
        <f t="shared" si="13"/>
        <v>0</v>
      </c>
      <c r="M77" s="355"/>
    </row>
    <row r="78" spans="1:13" s="324" customFormat="1" ht="14.25" thickTop="1">
      <c r="A78" s="354"/>
      <c r="B78" s="353" t="s">
        <v>1264</v>
      </c>
      <c r="C78" s="352"/>
      <c r="D78" s="351" t="s">
        <v>270</v>
      </c>
      <c r="E78" s="350" t="s">
        <v>256</v>
      </c>
      <c r="F78" s="349" t="s">
        <v>256</v>
      </c>
      <c r="G78" s="348" t="s">
        <v>256</v>
      </c>
      <c r="H78" s="347">
        <f>SUMIFS(H63:H77,$A63:$A77,"建材費")</f>
        <v>2000000</v>
      </c>
      <c r="I78" s="348" t="s">
        <v>256</v>
      </c>
      <c r="J78" s="347">
        <f>SUMIFS(J63:J77,$A63:$A77,"建材費")</f>
        <v>1600000</v>
      </c>
      <c r="K78" s="348" t="s">
        <v>255</v>
      </c>
      <c r="L78" s="347">
        <f>SUMIFS(L63:L77,$A63:$A77,"建材費")</f>
        <v>400000</v>
      </c>
      <c r="M78" s="346" t="str">
        <f>IF(L78=(H78-J78),"小計OK","要チョック")</f>
        <v>小計OK</v>
      </c>
    </row>
    <row r="79" spans="1:13" s="324" customFormat="1">
      <c r="A79" s="345"/>
      <c r="B79" s="344" t="s">
        <v>271</v>
      </c>
      <c r="C79" s="343"/>
      <c r="D79" s="342" t="s">
        <v>270</v>
      </c>
      <c r="E79" s="341" t="s">
        <v>256</v>
      </c>
      <c r="F79" s="340" t="s">
        <v>256</v>
      </c>
      <c r="G79" s="339" t="s">
        <v>256</v>
      </c>
      <c r="H79" s="338">
        <f>SUMIFS(H63:H77,$A63:$A77,"工事費")</f>
        <v>200000</v>
      </c>
      <c r="I79" s="339" t="s">
        <v>256</v>
      </c>
      <c r="J79" s="338">
        <f>SUMIFS(J63:J77,$A63:$A77,"工事費")</f>
        <v>195000</v>
      </c>
      <c r="K79" s="339" t="s">
        <v>255</v>
      </c>
      <c r="L79" s="338">
        <f>SUMIFS(L63:L77,$A63:$A77,"工事費")</f>
        <v>5000</v>
      </c>
      <c r="M79" s="337" t="str">
        <f>IF(L79=(H79-J79),"小計OK","要チョック")</f>
        <v>小計OK</v>
      </c>
    </row>
    <row r="80" spans="1:13" s="324" customFormat="1" ht="14.25" thickBot="1">
      <c r="A80" s="335"/>
      <c r="B80" s="334" t="s">
        <v>269</v>
      </c>
      <c r="C80" s="333"/>
      <c r="D80" s="332" t="s">
        <v>4</v>
      </c>
      <c r="E80" s="331" t="s">
        <v>256</v>
      </c>
      <c r="F80" s="330" t="s">
        <v>256</v>
      </c>
      <c r="G80" s="328" t="s">
        <v>256</v>
      </c>
      <c r="H80" s="329">
        <f>SUM(H63:H77)</f>
        <v>2200000</v>
      </c>
      <c r="I80" s="328" t="s">
        <v>256</v>
      </c>
      <c r="J80" s="329">
        <f>SUM(J63:J77)</f>
        <v>1795000</v>
      </c>
      <c r="K80" s="328" t="s">
        <v>255</v>
      </c>
      <c r="L80" s="329">
        <f>SUM(L63:L77)</f>
        <v>405000</v>
      </c>
      <c r="M80" s="326" t="str">
        <f>IF(L80=(H80-J80),"合計OK","要チョック")</f>
        <v>合計OK</v>
      </c>
    </row>
    <row r="81" spans="1:13" s="324" customFormat="1">
      <c r="A81" s="389"/>
      <c r="B81" s="388"/>
      <c r="C81" s="935"/>
      <c r="D81" s="640" t="s">
        <v>268</v>
      </c>
      <c r="E81" s="387"/>
      <c r="F81" s="338"/>
      <c r="G81" s="386"/>
      <c r="H81" s="338"/>
      <c r="I81" s="386"/>
      <c r="J81" s="338"/>
      <c r="K81" s="963"/>
      <c r="L81" s="964"/>
      <c r="M81" s="366"/>
    </row>
    <row r="82" spans="1:13" s="324" customFormat="1">
      <c r="A82" s="365"/>
      <c r="B82" s="614"/>
      <c r="C82" s="363"/>
      <c r="D82" s="369"/>
      <c r="E82" s="361"/>
      <c r="F82" s="368"/>
      <c r="G82" s="358"/>
      <c r="H82" s="356">
        <f t="shared" ref="H82:H96" si="14">$F82*G82</f>
        <v>0</v>
      </c>
      <c r="I82" s="358"/>
      <c r="J82" s="356">
        <f t="shared" ref="J82:J96" si="15">$F82*I82</f>
        <v>0</v>
      </c>
      <c r="K82" s="965">
        <f t="shared" ref="K82:K96" si="16">G82-I82</f>
        <v>0</v>
      </c>
      <c r="L82" s="966">
        <f t="shared" ref="L82:L96" si="17">$F82*K82</f>
        <v>0</v>
      </c>
      <c r="M82" s="972"/>
    </row>
    <row r="83" spans="1:13" s="324" customFormat="1">
      <c r="A83" s="365"/>
      <c r="B83" s="614"/>
      <c r="C83" s="363"/>
      <c r="D83" s="369"/>
      <c r="E83" s="361"/>
      <c r="F83" s="368"/>
      <c r="G83" s="358"/>
      <c r="H83" s="356">
        <f t="shared" si="14"/>
        <v>0</v>
      </c>
      <c r="I83" s="973"/>
      <c r="J83" s="356">
        <f t="shared" si="15"/>
        <v>0</v>
      </c>
      <c r="K83" s="965">
        <f t="shared" si="16"/>
        <v>0</v>
      </c>
      <c r="L83" s="966">
        <f t="shared" si="17"/>
        <v>0</v>
      </c>
      <c r="M83" s="972"/>
    </row>
    <row r="84" spans="1:13" s="324" customFormat="1">
      <c r="A84" s="365"/>
      <c r="B84" s="614"/>
      <c r="C84" s="363"/>
      <c r="D84" s="369"/>
      <c r="E84" s="361"/>
      <c r="F84" s="368"/>
      <c r="G84" s="358"/>
      <c r="H84" s="356">
        <f t="shared" si="14"/>
        <v>0</v>
      </c>
      <c r="I84" s="358"/>
      <c r="J84" s="356">
        <f t="shared" si="15"/>
        <v>0</v>
      </c>
      <c r="K84" s="965">
        <f t="shared" si="16"/>
        <v>0</v>
      </c>
      <c r="L84" s="966">
        <f t="shared" si="17"/>
        <v>0</v>
      </c>
      <c r="M84" s="972"/>
    </row>
    <row r="85" spans="1:13" s="324" customFormat="1">
      <c r="A85" s="365"/>
      <c r="B85" s="614"/>
      <c r="C85" s="363"/>
      <c r="D85" s="369"/>
      <c r="E85" s="361"/>
      <c r="F85" s="368"/>
      <c r="G85" s="358"/>
      <c r="H85" s="356">
        <f t="shared" si="14"/>
        <v>0</v>
      </c>
      <c r="I85" s="358"/>
      <c r="J85" s="356">
        <f t="shared" si="15"/>
        <v>0</v>
      </c>
      <c r="K85" s="965">
        <f t="shared" si="16"/>
        <v>0</v>
      </c>
      <c r="L85" s="966">
        <f t="shared" si="17"/>
        <v>0</v>
      </c>
      <c r="M85" s="972"/>
    </row>
    <row r="86" spans="1:13" s="324" customFormat="1">
      <c r="A86" s="365"/>
      <c r="B86" s="614"/>
      <c r="C86" s="363"/>
      <c r="D86" s="369"/>
      <c r="E86" s="361"/>
      <c r="F86" s="368"/>
      <c r="G86" s="358"/>
      <c r="H86" s="356">
        <f t="shared" si="14"/>
        <v>0</v>
      </c>
      <c r="I86" s="358"/>
      <c r="J86" s="356">
        <f t="shared" si="15"/>
        <v>0</v>
      </c>
      <c r="K86" s="965">
        <f t="shared" si="16"/>
        <v>0</v>
      </c>
      <c r="L86" s="966">
        <f t="shared" si="17"/>
        <v>0</v>
      </c>
      <c r="M86" s="972"/>
    </row>
    <row r="87" spans="1:13" s="324" customFormat="1">
      <c r="A87" s="365"/>
      <c r="B87" s="614"/>
      <c r="C87" s="363"/>
      <c r="D87" s="369"/>
      <c r="E87" s="361"/>
      <c r="F87" s="368"/>
      <c r="G87" s="358"/>
      <c r="H87" s="356">
        <f t="shared" si="14"/>
        <v>0</v>
      </c>
      <c r="I87" s="358"/>
      <c r="J87" s="356">
        <f t="shared" si="15"/>
        <v>0</v>
      </c>
      <c r="K87" s="965">
        <f t="shared" si="16"/>
        <v>0</v>
      </c>
      <c r="L87" s="966">
        <f t="shared" si="17"/>
        <v>0</v>
      </c>
      <c r="M87" s="972"/>
    </row>
    <row r="88" spans="1:13" s="324" customFormat="1">
      <c r="A88" s="365"/>
      <c r="B88" s="614"/>
      <c r="C88" s="363"/>
      <c r="D88" s="369"/>
      <c r="E88" s="361"/>
      <c r="F88" s="368"/>
      <c r="G88" s="358"/>
      <c r="H88" s="356">
        <f t="shared" si="14"/>
        <v>0</v>
      </c>
      <c r="I88" s="358"/>
      <c r="J88" s="356">
        <f t="shared" si="15"/>
        <v>0</v>
      </c>
      <c r="K88" s="965">
        <f t="shared" si="16"/>
        <v>0</v>
      </c>
      <c r="L88" s="966">
        <f t="shared" si="17"/>
        <v>0</v>
      </c>
      <c r="M88" s="972"/>
    </row>
    <row r="89" spans="1:13" s="324" customFormat="1">
      <c r="A89" s="365"/>
      <c r="B89" s="614"/>
      <c r="C89" s="363"/>
      <c r="D89" s="369"/>
      <c r="E89" s="361"/>
      <c r="F89" s="368"/>
      <c r="G89" s="358"/>
      <c r="H89" s="356">
        <f t="shared" si="14"/>
        <v>0</v>
      </c>
      <c r="I89" s="358"/>
      <c r="J89" s="356">
        <f t="shared" si="15"/>
        <v>0</v>
      </c>
      <c r="K89" s="965">
        <f t="shared" si="16"/>
        <v>0</v>
      </c>
      <c r="L89" s="966">
        <f t="shared" si="17"/>
        <v>0</v>
      </c>
      <c r="M89" s="972"/>
    </row>
    <row r="90" spans="1:13" s="324" customFormat="1">
      <c r="A90" s="365"/>
      <c r="B90" s="364"/>
      <c r="C90" s="363"/>
      <c r="D90" s="369"/>
      <c r="E90" s="361"/>
      <c r="F90" s="368"/>
      <c r="G90" s="358"/>
      <c r="H90" s="356">
        <f t="shared" si="14"/>
        <v>0</v>
      </c>
      <c r="I90" s="358"/>
      <c r="J90" s="356">
        <f t="shared" si="15"/>
        <v>0</v>
      </c>
      <c r="K90" s="965">
        <f t="shared" si="16"/>
        <v>0</v>
      </c>
      <c r="L90" s="966">
        <f t="shared" si="17"/>
        <v>0</v>
      </c>
      <c r="M90" s="366"/>
    </row>
    <row r="91" spans="1:13" s="324" customFormat="1" hidden="1">
      <c r="A91" s="365"/>
      <c r="B91" s="364"/>
      <c r="C91" s="363"/>
      <c r="D91" s="362"/>
      <c r="E91" s="361"/>
      <c r="F91" s="368"/>
      <c r="G91" s="358"/>
      <c r="H91" s="356">
        <f t="shared" si="14"/>
        <v>0</v>
      </c>
      <c r="I91" s="358"/>
      <c r="J91" s="356">
        <f t="shared" si="15"/>
        <v>0</v>
      </c>
      <c r="K91" s="965">
        <f t="shared" si="16"/>
        <v>0</v>
      </c>
      <c r="L91" s="966">
        <f t="shared" si="17"/>
        <v>0</v>
      </c>
      <c r="M91" s="366"/>
    </row>
    <row r="92" spans="1:13" s="324" customFormat="1" hidden="1">
      <c r="A92" s="365"/>
      <c r="B92" s="364"/>
      <c r="C92" s="363"/>
      <c r="D92" s="362"/>
      <c r="E92" s="361"/>
      <c r="F92" s="368"/>
      <c r="G92" s="358"/>
      <c r="H92" s="356">
        <f t="shared" si="14"/>
        <v>0</v>
      </c>
      <c r="I92" s="358"/>
      <c r="J92" s="356">
        <f t="shared" si="15"/>
        <v>0</v>
      </c>
      <c r="K92" s="965">
        <f t="shared" si="16"/>
        <v>0</v>
      </c>
      <c r="L92" s="966">
        <f t="shared" si="17"/>
        <v>0</v>
      </c>
      <c r="M92" s="366"/>
    </row>
    <row r="93" spans="1:13" s="324" customFormat="1" hidden="1">
      <c r="A93" s="365"/>
      <c r="B93" s="364"/>
      <c r="C93" s="363"/>
      <c r="D93" s="362"/>
      <c r="E93" s="361"/>
      <c r="F93" s="368"/>
      <c r="G93" s="358"/>
      <c r="H93" s="356">
        <f t="shared" si="14"/>
        <v>0</v>
      </c>
      <c r="I93" s="358"/>
      <c r="J93" s="356">
        <f t="shared" si="15"/>
        <v>0</v>
      </c>
      <c r="K93" s="965">
        <f t="shared" si="16"/>
        <v>0</v>
      </c>
      <c r="L93" s="966">
        <f t="shared" si="17"/>
        <v>0</v>
      </c>
      <c r="M93" s="366"/>
    </row>
    <row r="94" spans="1:13" s="324" customFormat="1" hidden="1">
      <c r="A94" s="365"/>
      <c r="B94" s="364"/>
      <c r="C94" s="363"/>
      <c r="D94" s="362"/>
      <c r="E94" s="361"/>
      <c r="F94" s="368"/>
      <c r="G94" s="358"/>
      <c r="H94" s="356">
        <f t="shared" si="14"/>
        <v>0</v>
      </c>
      <c r="I94" s="358"/>
      <c r="J94" s="356">
        <f t="shared" si="15"/>
        <v>0</v>
      </c>
      <c r="K94" s="965">
        <f t="shared" si="16"/>
        <v>0</v>
      </c>
      <c r="L94" s="966">
        <f t="shared" si="17"/>
        <v>0</v>
      </c>
      <c r="M94" s="366"/>
    </row>
    <row r="95" spans="1:13" s="324" customFormat="1" hidden="1">
      <c r="A95" s="365"/>
      <c r="B95" s="364"/>
      <c r="C95" s="363"/>
      <c r="D95" s="362"/>
      <c r="E95" s="361"/>
      <c r="F95" s="368"/>
      <c r="G95" s="358"/>
      <c r="H95" s="356">
        <f t="shared" si="14"/>
        <v>0</v>
      </c>
      <c r="I95" s="358"/>
      <c r="J95" s="356">
        <f t="shared" si="15"/>
        <v>0</v>
      </c>
      <c r="K95" s="965">
        <f t="shared" si="16"/>
        <v>0</v>
      </c>
      <c r="L95" s="966">
        <f t="shared" si="17"/>
        <v>0</v>
      </c>
      <c r="M95" s="366"/>
    </row>
    <row r="96" spans="1:13" s="324" customFormat="1" ht="14.25" thickBot="1">
      <c r="A96" s="365"/>
      <c r="B96" s="382"/>
      <c r="C96" s="381"/>
      <c r="D96" s="380"/>
      <c r="E96" s="379"/>
      <c r="F96" s="360"/>
      <c r="G96" s="359"/>
      <c r="H96" s="356">
        <f t="shared" si="14"/>
        <v>0</v>
      </c>
      <c r="I96" s="358"/>
      <c r="J96" s="356">
        <f t="shared" si="15"/>
        <v>0</v>
      </c>
      <c r="K96" s="965">
        <f t="shared" si="16"/>
        <v>0</v>
      </c>
      <c r="L96" s="966">
        <f t="shared" si="17"/>
        <v>0</v>
      </c>
      <c r="M96" s="355"/>
    </row>
    <row r="97" spans="1:13" s="324" customFormat="1" ht="14.25" thickTop="1">
      <c r="A97" s="354"/>
      <c r="B97" s="353" t="s">
        <v>1264</v>
      </c>
      <c r="C97" s="352"/>
      <c r="D97" s="351" t="s">
        <v>270</v>
      </c>
      <c r="E97" s="350" t="s">
        <v>256</v>
      </c>
      <c r="F97" s="349" t="s">
        <v>256</v>
      </c>
      <c r="G97" s="348" t="s">
        <v>256</v>
      </c>
      <c r="H97" s="347">
        <f>SUMIFS(H82:H96,$A82:$A96,"建材費")</f>
        <v>0</v>
      </c>
      <c r="I97" s="348" t="s">
        <v>256</v>
      </c>
      <c r="J97" s="347">
        <f>SUMIFS(J82:J96,$A82:$A96,"建材費")</f>
        <v>0</v>
      </c>
      <c r="K97" s="348" t="s">
        <v>255</v>
      </c>
      <c r="L97" s="347">
        <f>SUMIFS(L82:L96,$A82:$A96,"建材費")</f>
        <v>0</v>
      </c>
      <c r="M97" s="346" t="str">
        <f>IF(L97=(H97-J97),"小計OK","要チョック")</f>
        <v>小計OK</v>
      </c>
    </row>
    <row r="98" spans="1:13" s="324" customFormat="1">
      <c r="A98" s="345"/>
      <c r="B98" s="344" t="s">
        <v>271</v>
      </c>
      <c r="C98" s="343"/>
      <c r="D98" s="342" t="s">
        <v>270</v>
      </c>
      <c r="E98" s="341" t="s">
        <v>256</v>
      </c>
      <c r="F98" s="340" t="s">
        <v>256</v>
      </c>
      <c r="G98" s="339" t="s">
        <v>256</v>
      </c>
      <c r="H98" s="338">
        <f>SUMIFS(H82:H96,$A82:$A96,"工事費")</f>
        <v>0</v>
      </c>
      <c r="I98" s="339" t="s">
        <v>256</v>
      </c>
      <c r="J98" s="338">
        <f>SUMIFS(J82:J96,$A82:$A96,"工事費")</f>
        <v>0</v>
      </c>
      <c r="K98" s="339" t="s">
        <v>255</v>
      </c>
      <c r="L98" s="338">
        <f>SUMIFS(L82:L96,$A82:$A96,"工事費")</f>
        <v>0</v>
      </c>
      <c r="M98" s="337" t="str">
        <f>IF(L98=(H98-J98),"小計OK","要チョック")</f>
        <v>小計OK</v>
      </c>
    </row>
    <row r="99" spans="1:13" s="324" customFormat="1" ht="14.25" thickBot="1">
      <c r="A99" s="335"/>
      <c r="B99" s="334" t="s">
        <v>269</v>
      </c>
      <c r="C99" s="333"/>
      <c r="D99" s="332" t="s">
        <v>4</v>
      </c>
      <c r="E99" s="331" t="s">
        <v>256</v>
      </c>
      <c r="F99" s="330" t="s">
        <v>256</v>
      </c>
      <c r="G99" s="328" t="s">
        <v>256</v>
      </c>
      <c r="H99" s="329">
        <f>SUM(H82:H96)</f>
        <v>0</v>
      </c>
      <c r="I99" s="328" t="s">
        <v>256</v>
      </c>
      <c r="J99" s="329">
        <f>SUM(J82:J96)</f>
        <v>0</v>
      </c>
      <c r="K99" s="328" t="s">
        <v>255</v>
      </c>
      <c r="L99" s="329">
        <f>SUM(L82:L96)</f>
        <v>0</v>
      </c>
      <c r="M99" s="326" t="str">
        <f>IF(L99=(H99-J99),"合計OK","要チョック")</f>
        <v>合計OK</v>
      </c>
    </row>
    <row r="100" spans="1:13" s="324" customFormat="1">
      <c r="A100" s="389"/>
      <c r="B100" s="388"/>
      <c r="C100" s="935"/>
      <c r="D100" s="640" t="s">
        <v>268</v>
      </c>
      <c r="E100" s="387"/>
      <c r="F100" s="338"/>
      <c r="G100" s="386"/>
      <c r="H100" s="338"/>
      <c r="I100" s="386"/>
      <c r="J100" s="338"/>
      <c r="K100" s="963"/>
      <c r="L100" s="964"/>
      <c r="M100" s="366"/>
    </row>
    <row r="101" spans="1:13" s="324" customFormat="1">
      <c r="A101" s="365"/>
      <c r="B101" s="370"/>
      <c r="C101" s="363"/>
      <c r="D101" s="369"/>
      <c r="E101" s="361"/>
      <c r="F101" s="368"/>
      <c r="G101" s="358"/>
      <c r="H101" s="356">
        <f t="shared" ref="H101:H115" si="18">$F101*G101</f>
        <v>0</v>
      </c>
      <c r="I101" s="358"/>
      <c r="J101" s="356">
        <f t="shared" ref="J101:J115" si="19">$F101*I101</f>
        <v>0</v>
      </c>
      <c r="K101" s="965">
        <f t="shared" ref="K101:K115" si="20">G101-I101</f>
        <v>0</v>
      </c>
      <c r="L101" s="966">
        <f t="shared" ref="L101:L115" si="21">$F101*K101</f>
        <v>0</v>
      </c>
      <c r="M101" s="972"/>
    </row>
    <row r="102" spans="1:13" s="324" customFormat="1">
      <c r="A102" s="365"/>
      <c r="B102" s="364"/>
      <c r="C102" s="363"/>
      <c r="D102" s="369"/>
      <c r="E102" s="361"/>
      <c r="F102" s="368"/>
      <c r="G102" s="358"/>
      <c r="H102" s="356">
        <f t="shared" si="18"/>
        <v>0</v>
      </c>
      <c r="I102" s="358"/>
      <c r="J102" s="356">
        <f t="shared" si="19"/>
        <v>0</v>
      </c>
      <c r="K102" s="965">
        <f t="shared" si="20"/>
        <v>0</v>
      </c>
      <c r="L102" s="966">
        <f t="shared" si="21"/>
        <v>0</v>
      </c>
      <c r="M102" s="972"/>
    </row>
    <row r="103" spans="1:13" s="324" customFormat="1" hidden="1">
      <c r="A103" s="365"/>
      <c r="B103" s="364"/>
      <c r="C103" s="363"/>
      <c r="D103" s="369"/>
      <c r="E103" s="361"/>
      <c r="F103" s="368"/>
      <c r="G103" s="358"/>
      <c r="H103" s="356">
        <f t="shared" si="18"/>
        <v>0</v>
      </c>
      <c r="I103" s="358"/>
      <c r="J103" s="356">
        <f t="shared" si="19"/>
        <v>0</v>
      </c>
      <c r="K103" s="965">
        <f t="shared" si="20"/>
        <v>0</v>
      </c>
      <c r="L103" s="966">
        <f t="shared" si="21"/>
        <v>0</v>
      </c>
      <c r="M103" s="366"/>
    </row>
    <row r="104" spans="1:13" s="324" customFormat="1" hidden="1">
      <c r="A104" s="365"/>
      <c r="B104" s="364"/>
      <c r="C104" s="363"/>
      <c r="D104" s="369"/>
      <c r="E104" s="361"/>
      <c r="F104" s="368"/>
      <c r="G104" s="358"/>
      <c r="H104" s="356">
        <f t="shared" si="18"/>
        <v>0</v>
      </c>
      <c r="I104" s="358"/>
      <c r="J104" s="356">
        <f t="shared" si="19"/>
        <v>0</v>
      </c>
      <c r="K104" s="965">
        <f t="shared" si="20"/>
        <v>0</v>
      </c>
      <c r="L104" s="966">
        <f t="shared" si="21"/>
        <v>0</v>
      </c>
      <c r="M104" s="366"/>
    </row>
    <row r="105" spans="1:13" s="324" customFormat="1" hidden="1">
      <c r="A105" s="365"/>
      <c r="B105" s="364"/>
      <c r="C105" s="363"/>
      <c r="D105" s="369"/>
      <c r="E105" s="361"/>
      <c r="F105" s="368"/>
      <c r="G105" s="358"/>
      <c r="H105" s="356">
        <f t="shared" si="18"/>
        <v>0</v>
      </c>
      <c r="I105" s="358"/>
      <c r="J105" s="356">
        <f t="shared" si="19"/>
        <v>0</v>
      </c>
      <c r="K105" s="965">
        <f t="shared" si="20"/>
        <v>0</v>
      </c>
      <c r="L105" s="966">
        <f t="shared" si="21"/>
        <v>0</v>
      </c>
      <c r="M105" s="366"/>
    </row>
    <row r="106" spans="1:13" s="324" customFormat="1" hidden="1">
      <c r="A106" s="365"/>
      <c r="B106" s="364"/>
      <c r="C106" s="363"/>
      <c r="D106" s="369"/>
      <c r="E106" s="361"/>
      <c r="F106" s="368"/>
      <c r="G106" s="358"/>
      <c r="H106" s="356">
        <f t="shared" si="18"/>
        <v>0</v>
      </c>
      <c r="I106" s="358"/>
      <c r="J106" s="356">
        <f t="shared" si="19"/>
        <v>0</v>
      </c>
      <c r="K106" s="965">
        <f t="shared" si="20"/>
        <v>0</v>
      </c>
      <c r="L106" s="966">
        <f t="shared" si="21"/>
        <v>0</v>
      </c>
      <c r="M106" s="366"/>
    </row>
    <row r="107" spans="1:13" s="324" customFormat="1" hidden="1">
      <c r="A107" s="365"/>
      <c r="B107" s="364"/>
      <c r="C107" s="363"/>
      <c r="D107" s="362"/>
      <c r="E107" s="361"/>
      <c r="F107" s="368"/>
      <c r="G107" s="358"/>
      <c r="H107" s="356">
        <f t="shared" si="18"/>
        <v>0</v>
      </c>
      <c r="I107" s="358"/>
      <c r="J107" s="356">
        <f t="shared" si="19"/>
        <v>0</v>
      </c>
      <c r="K107" s="965">
        <f t="shared" si="20"/>
        <v>0</v>
      </c>
      <c r="L107" s="966">
        <f t="shared" si="21"/>
        <v>0</v>
      </c>
      <c r="M107" s="366"/>
    </row>
    <row r="108" spans="1:13" s="324" customFormat="1" hidden="1">
      <c r="A108" s="365"/>
      <c r="B108" s="364"/>
      <c r="C108" s="363"/>
      <c r="D108" s="362"/>
      <c r="E108" s="361"/>
      <c r="F108" s="368"/>
      <c r="G108" s="358"/>
      <c r="H108" s="356">
        <f t="shared" si="18"/>
        <v>0</v>
      </c>
      <c r="I108" s="358"/>
      <c r="J108" s="356">
        <f t="shared" si="19"/>
        <v>0</v>
      </c>
      <c r="K108" s="965">
        <f t="shared" si="20"/>
        <v>0</v>
      </c>
      <c r="L108" s="966">
        <f t="shared" si="21"/>
        <v>0</v>
      </c>
      <c r="M108" s="366"/>
    </row>
    <row r="109" spans="1:13" s="324" customFormat="1" hidden="1">
      <c r="A109" s="365"/>
      <c r="B109" s="364"/>
      <c r="C109" s="363"/>
      <c r="D109" s="362"/>
      <c r="E109" s="361"/>
      <c r="F109" s="368"/>
      <c r="G109" s="358"/>
      <c r="H109" s="356">
        <f t="shared" si="18"/>
        <v>0</v>
      </c>
      <c r="I109" s="358"/>
      <c r="J109" s="356">
        <f t="shared" si="19"/>
        <v>0</v>
      </c>
      <c r="K109" s="965">
        <f t="shared" si="20"/>
        <v>0</v>
      </c>
      <c r="L109" s="966">
        <f t="shared" si="21"/>
        <v>0</v>
      </c>
      <c r="M109" s="366"/>
    </row>
    <row r="110" spans="1:13" s="324" customFormat="1" hidden="1">
      <c r="A110" s="365"/>
      <c r="B110" s="364"/>
      <c r="C110" s="363"/>
      <c r="D110" s="362"/>
      <c r="E110" s="361"/>
      <c r="F110" s="368"/>
      <c r="G110" s="358"/>
      <c r="H110" s="356">
        <f t="shared" si="18"/>
        <v>0</v>
      </c>
      <c r="I110" s="358"/>
      <c r="J110" s="356">
        <f t="shared" si="19"/>
        <v>0</v>
      </c>
      <c r="K110" s="965">
        <f t="shared" si="20"/>
        <v>0</v>
      </c>
      <c r="L110" s="966">
        <f t="shared" si="21"/>
        <v>0</v>
      </c>
      <c r="M110" s="366"/>
    </row>
    <row r="111" spans="1:13" s="324" customFormat="1" hidden="1">
      <c r="A111" s="365"/>
      <c r="B111" s="364"/>
      <c r="C111" s="363"/>
      <c r="D111" s="362"/>
      <c r="E111" s="361"/>
      <c r="F111" s="368"/>
      <c r="G111" s="358"/>
      <c r="H111" s="356">
        <f t="shared" si="18"/>
        <v>0</v>
      </c>
      <c r="I111" s="358"/>
      <c r="J111" s="356">
        <f t="shared" si="19"/>
        <v>0</v>
      </c>
      <c r="K111" s="965">
        <f t="shared" si="20"/>
        <v>0</v>
      </c>
      <c r="L111" s="966">
        <f t="shared" si="21"/>
        <v>0</v>
      </c>
      <c r="M111" s="366"/>
    </row>
    <row r="112" spans="1:13" s="324" customFormat="1" hidden="1">
      <c r="A112" s="365"/>
      <c r="B112" s="364"/>
      <c r="C112" s="363"/>
      <c r="D112" s="362"/>
      <c r="E112" s="361"/>
      <c r="F112" s="368"/>
      <c r="G112" s="358"/>
      <c r="H112" s="356">
        <f t="shared" si="18"/>
        <v>0</v>
      </c>
      <c r="I112" s="358"/>
      <c r="J112" s="356">
        <f t="shared" si="19"/>
        <v>0</v>
      </c>
      <c r="K112" s="965">
        <f t="shared" si="20"/>
        <v>0</v>
      </c>
      <c r="L112" s="966">
        <f t="shared" si="21"/>
        <v>0</v>
      </c>
      <c r="M112" s="366"/>
    </row>
    <row r="113" spans="1:13" s="324" customFormat="1" hidden="1">
      <c r="A113" s="365"/>
      <c r="B113" s="364"/>
      <c r="C113" s="363"/>
      <c r="D113" s="362"/>
      <c r="E113" s="361"/>
      <c r="F113" s="368"/>
      <c r="G113" s="358"/>
      <c r="H113" s="356">
        <f t="shared" si="18"/>
        <v>0</v>
      </c>
      <c r="I113" s="358"/>
      <c r="J113" s="356">
        <f t="shared" si="19"/>
        <v>0</v>
      </c>
      <c r="K113" s="965">
        <f t="shared" si="20"/>
        <v>0</v>
      </c>
      <c r="L113" s="966">
        <f t="shared" si="21"/>
        <v>0</v>
      </c>
      <c r="M113" s="366"/>
    </row>
    <row r="114" spans="1:13" s="324" customFormat="1">
      <c r="A114" s="365"/>
      <c r="B114" s="364"/>
      <c r="C114" s="363"/>
      <c r="D114" s="362"/>
      <c r="E114" s="361"/>
      <c r="F114" s="368"/>
      <c r="G114" s="358"/>
      <c r="H114" s="356">
        <f t="shared" si="18"/>
        <v>0</v>
      </c>
      <c r="I114" s="358"/>
      <c r="J114" s="356">
        <f t="shared" si="19"/>
        <v>0</v>
      </c>
      <c r="K114" s="965">
        <f t="shared" si="20"/>
        <v>0</v>
      </c>
      <c r="L114" s="966">
        <f t="shared" si="21"/>
        <v>0</v>
      </c>
      <c r="M114" s="366"/>
    </row>
    <row r="115" spans="1:13" s="324" customFormat="1" ht="14.25" thickBot="1">
      <c r="A115" s="365"/>
      <c r="B115" s="382"/>
      <c r="C115" s="381"/>
      <c r="D115" s="380"/>
      <c r="E115" s="379"/>
      <c r="F115" s="360"/>
      <c r="G115" s="359"/>
      <c r="H115" s="356">
        <f t="shared" si="18"/>
        <v>0</v>
      </c>
      <c r="I115" s="358"/>
      <c r="J115" s="356">
        <f t="shared" si="19"/>
        <v>0</v>
      </c>
      <c r="K115" s="965">
        <f t="shared" si="20"/>
        <v>0</v>
      </c>
      <c r="L115" s="966">
        <f t="shared" si="21"/>
        <v>0</v>
      </c>
      <c r="M115" s="355"/>
    </row>
    <row r="116" spans="1:13" s="324" customFormat="1" ht="14.25" thickTop="1">
      <c r="A116" s="354"/>
      <c r="B116" s="353" t="s">
        <v>1264</v>
      </c>
      <c r="C116" s="352"/>
      <c r="D116" s="351" t="s">
        <v>270</v>
      </c>
      <c r="E116" s="350" t="s">
        <v>256</v>
      </c>
      <c r="F116" s="349" t="s">
        <v>256</v>
      </c>
      <c r="G116" s="348" t="s">
        <v>256</v>
      </c>
      <c r="H116" s="347">
        <f>SUMIFS(H101:H115,$A101:$A115,"建材費")</f>
        <v>0</v>
      </c>
      <c r="I116" s="348" t="s">
        <v>256</v>
      </c>
      <c r="J116" s="347">
        <f>SUMIFS(J101:J115,$A101:$A115,"建材費")</f>
        <v>0</v>
      </c>
      <c r="K116" s="348" t="s">
        <v>255</v>
      </c>
      <c r="L116" s="347">
        <f>SUMIFS(L101:L115,$A101:$A115,"建材費")</f>
        <v>0</v>
      </c>
      <c r="M116" s="346" t="str">
        <f>IF(L116=(H116-J116),"小計OK","要チョック")</f>
        <v>小計OK</v>
      </c>
    </row>
    <row r="117" spans="1:13" s="324" customFormat="1">
      <c r="A117" s="345"/>
      <c r="B117" s="344" t="s">
        <v>271</v>
      </c>
      <c r="C117" s="343"/>
      <c r="D117" s="342" t="s">
        <v>270</v>
      </c>
      <c r="E117" s="341" t="s">
        <v>256</v>
      </c>
      <c r="F117" s="340" t="s">
        <v>256</v>
      </c>
      <c r="G117" s="339" t="s">
        <v>256</v>
      </c>
      <c r="H117" s="338">
        <f>SUMIFS(H101:H115,$A101:$A115,"工事費")</f>
        <v>0</v>
      </c>
      <c r="I117" s="339" t="s">
        <v>256</v>
      </c>
      <c r="J117" s="338">
        <f>SUMIFS(J101:J115,$A101:$A115,"工事費")</f>
        <v>0</v>
      </c>
      <c r="K117" s="339" t="s">
        <v>255</v>
      </c>
      <c r="L117" s="338">
        <f>SUMIFS(L101:L115,$A101:$A115,"工事費")</f>
        <v>0</v>
      </c>
      <c r="M117" s="337" t="str">
        <f>IF(L117=(H117-J117),"小計OK","要チョック")</f>
        <v>小計OK</v>
      </c>
    </row>
    <row r="118" spans="1:13" s="324" customFormat="1" ht="14.25" thickBot="1">
      <c r="A118" s="335"/>
      <c r="B118" s="334" t="s">
        <v>269</v>
      </c>
      <c r="C118" s="333"/>
      <c r="D118" s="332" t="s">
        <v>4</v>
      </c>
      <c r="E118" s="331" t="s">
        <v>256</v>
      </c>
      <c r="F118" s="330" t="s">
        <v>256</v>
      </c>
      <c r="G118" s="328" t="s">
        <v>256</v>
      </c>
      <c r="H118" s="329">
        <f>SUM(H101:H115)</f>
        <v>0</v>
      </c>
      <c r="I118" s="328" t="s">
        <v>256</v>
      </c>
      <c r="J118" s="329">
        <f>SUM(J101:J115)</f>
        <v>0</v>
      </c>
      <c r="K118" s="328" t="s">
        <v>255</v>
      </c>
      <c r="L118" s="329">
        <f>SUM(L101:L115)</f>
        <v>0</v>
      </c>
      <c r="M118" s="326" t="str">
        <f>IF(L118=(H118-J118),"合計OK","要チョック")</f>
        <v>合計OK</v>
      </c>
    </row>
  </sheetData>
  <mergeCells count="20">
    <mergeCell ref="I8:J8"/>
    <mergeCell ref="D38:L38"/>
    <mergeCell ref="K8:L8"/>
    <mergeCell ref="A2:M2"/>
    <mergeCell ref="A7:A9"/>
    <mergeCell ref="E7:E9"/>
    <mergeCell ref="F7:L7"/>
    <mergeCell ref="M7:M9"/>
    <mergeCell ref="B8:D8"/>
    <mergeCell ref="F8:F9"/>
    <mergeCell ref="G8:H8"/>
    <mergeCell ref="A39:A41"/>
    <mergeCell ref="E39:E41"/>
    <mergeCell ref="F39:L39"/>
    <mergeCell ref="M39:M41"/>
    <mergeCell ref="B40:C40"/>
    <mergeCell ref="F40:F41"/>
    <mergeCell ref="G40:H40"/>
    <mergeCell ref="I40:J40"/>
    <mergeCell ref="K40:L40"/>
  </mergeCells>
  <phoneticPr fontId="2"/>
  <dataValidations count="2">
    <dataValidation type="list" allowBlank="1" showInputMessage="1" showErrorMessage="1" sqref="B44:B49 B63:B69 B82:B89" xr:uid="{B0DCD483-2D64-4F3C-8817-F97351C28125}">
      <formula1>"従来,　"</formula1>
    </dataValidation>
    <dataValidation type="list" allowBlank="1" showInputMessage="1" showErrorMessage="1" sqref="A63:A77 A101:A115 A44:A58 A82:A96" xr:uid="{A9647B67-03A5-4FE2-B780-BFD1FC192990}">
      <formula1>"建材費,工事費,　"</formula1>
    </dataValidation>
  </dataValidations>
  <printOptions horizontalCentered="1" verticalCentered="1"/>
  <pageMargins left="0.19685039370078741" right="0.19685039370078741" top="0.19685039370078741" bottom="0.19685039370078741" header="0.31496062992125984" footer="0.31496062992125984"/>
  <pageSetup paperSize="8" scale="95" orientation="portrait" r:id="rId1"/>
  <rowBreaks count="2" manualBreakCount="2">
    <brk id="72" max="12" man="1"/>
    <brk id="148"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41</vt:i4>
      </vt:variant>
      <vt:variant>
        <vt:lpstr>名前付き一覧</vt:lpstr>
      </vt:variant>
      <vt:variant>
        <vt:i4>49</vt:i4>
      </vt:variant>
    </vt:vector>
  </HeadingPairs>
  <TitlesOfParts>
    <vt:vector size="90" baseType="lpstr">
      <vt:lpstr>【入力不要】補助率確認</vt:lpstr>
      <vt:lpstr>０注意事項等</vt:lpstr>
      <vt:lpstr>１申請者詳細</vt:lpstr>
      <vt:lpstr>２建物の概要</vt:lpstr>
      <vt:lpstr>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別添５－１（EV等以外－全体）</vt:lpstr>
      <vt:lpstr>別添５－１（EV等以外－１年目）</vt:lpstr>
      <vt:lpstr>別添５－１（EV等以外－２年目）</vt:lpstr>
      <vt:lpstr>別添５－１（EV等以外－３年目）</vt:lpstr>
      <vt:lpstr>別添５－２（ＥＶ等のみー全体）</vt:lpstr>
      <vt:lpstr>別添５－２（ＥＶ等のみー１年目）</vt:lpstr>
      <vt:lpstr>別添５－２（ＥＶ等のみー２年目）</vt:lpstr>
      <vt:lpstr>別添５－２（ＥＶ等のみー３年目）</vt:lpstr>
      <vt:lpstr>別添５－３（低炭素型建材ー全体）</vt:lpstr>
      <vt:lpstr>別添５－３（低炭素型建材ー１年目）</vt:lpstr>
      <vt:lpstr>別添５－３（低炭素型建材ー２年目）</vt:lpstr>
      <vt:lpstr>別添５－３（低炭素型建材ー３年目）</vt:lpstr>
      <vt:lpstr>別添６（ＥＶ等）</vt:lpstr>
      <vt:lpstr>別添１(記入例)</vt:lpstr>
      <vt:lpstr>別添２(記入例1)</vt:lpstr>
      <vt:lpstr>別添２(記入例２)</vt:lpstr>
      <vt:lpstr>別添２(記入例３)</vt:lpstr>
      <vt:lpstr>別添４(記入例)</vt:lpstr>
      <vt:lpstr>別添５－１（EV等以外記入例）</vt:lpstr>
      <vt:lpstr>別添５－３（低炭素建材記入例）</vt:lpstr>
      <vt:lpstr>'5導入効果'!OLE_LINK1</vt:lpstr>
      <vt:lpstr>'０注意事項等'!Print_Area</vt:lpstr>
      <vt:lpstr>'10資金調達計画'!Print_Area</vt:lpstr>
      <vt:lpstr>'11補助事業実施体制 '!Print_Area</vt:lpstr>
      <vt:lpstr>'１申請者詳細'!Print_Area</vt:lpstr>
      <vt:lpstr>'２建物の概要'!Print_Area</vt:lpstr>
      <vt:lpstr>'３事業実施に関する事項'!Print_Area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'別添５－１（EV等以外－１年目）'!Print_Area</vt:lpstr>
      <vt:lpstr>'別添５－１（EV等以外－２年目）'!Print_Area</vt:lpstr>
      <vt:lpstr>'別添５－１（EV等以外－３年目）'!Print_Area</vt:lpstr>
      <vt:lpstr>'別添５－１（EV等以外記入例）'!Print_Area</vt:lpstr>
      <vt:lpstr>'別添５－１（EV等以外－全体）'!Print_Area</vt:lpstr>
      <vt:lpstr>'別添５－２（ＥＶ等のみー１年目）'!Print_Area</vt:lpstr>
      <vt:lpstr>'別添５－２（ＥＶ等のみー２年目）'!Print_Area</vt:lpstr>
      <vt:lpstr>'別添５－２（ＥＶ等のみー３年目）'!Print_Area</vt:lpstr>
      <vt:lpstr>'別添５－２（ＥＶ等のみー全体）'!Print_Area</vt:lpstr>
      <vt:lpstr>'別添５－３（低炭素型建材ー１年目）'!Print_Area</vt:lpstr>
      <vt:lpstr>'別添５－３（低炭素型建材ー２年目）'!Print_Area</vt:lpstr>
      <vt:lpstr>'別添５－３（低炭素型建材ー３年目）'!Print_Area</vt:lpstr>
      <vt:lpstr>'別添５－３（低炭素型建材ー全体）'!Print_Area</vt:lpstr>
      <vt:lpstr>'別添５－３（低炭素建材記入例）'!Print_Area</vt:lpstr>
      <vt:lpstr>'別添６（ＥＶ等）'!Print_Area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2026-04-22T02:33:47Z</dcterms:modified>
</cp:coreProperties>
</file>